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drawings/drawing13.xml" ContentType="application/vnd.openxmlformats-officedocument.drawing+xml"/>
  <Override PartName="/xl/comments13.xml" ContentType="application/vnd.openxmlformats-officedocument.spreadsheetml.comments+xml"/>
  <Override PartName="/xl/drawings/drawing14.xml" ContentType="application/vnd.openxmlformats-officedocument.drawing+xml"/>
  <Override PartName="/xl/comments14.xml" ContentType="application/vnd.openxmlformats-officedocument.spreadsheetml.comments+xml"/>
  <Override PartName="/xl/drawings/drawing15.xml" ContentType="application/vnd.openxmlformats-officedocument.drawing+xml"/>
  <Override PartName="/xl/comments15.xml" ContentType="application/vnd.openxmlformats-officedocument.spreadsheetml.comments+xml"/>
  <Override PartName="/xl/drawings/drawing16.xml" ContentType="application/vnd.openxmlformats-officedocument.drawing+xml"/>
  <Override PartName="/xl/comments16.xml" ContentType="application/vnd.openxmlformats-officedocument.spreadsheetml.comments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efcampinas.sharepoint.com/sites/sp-sma.dl/Documentos Compartilhados/Licitações/Editais finalizados/2026/Pregão/EDITAL PE 214_26/"/>
    </mc:Choice>
  </mc:AlternateContent>
  <xr:revisionPtr revIDLastSave="1" documentId="11_06149CB439F4940D39BED8448A2FBA43F9FA1B47" xr6:coauthVersionLast="47" xr6:coauthVersionMax="47" xr10:uidLastSave="{D86487F4-C4C0-490E-805F-644153838A6E}"/>
  <bookViews>
    <workbookView xWindow="-28920" yWindow="-2370" windowWidth="29040" windowHeight="15720" tabRatio="500" activeTab="3" xr2:uid="{00000000-000D-0000-FFFF-FFFF00000000}"/>
  </bookViews>
  <sheets>
    <sheet name="Resumo" sheetId="1" r:id="rId1"/>
    <sheet name="Custos detalhados" sheetId="2" state="hidden" r:id="rId2"/>
    <sheet name="Zerada" sheetId="3" state="hidden" r:id="rId3"/>
    <sheet name="Ag. Hig. 1" sheetId="4" r:id="rId4"/>
    <sheet name="Ag. Hig. 2" sheetId="5" r:id="rId5"/>
    <sheet name="Ag. Hig. 3" sheetId="6" r:id="rId6"/>
    <sheet name="Ag. Hig. 4" sheetId="7" r:id="rId7"/>
    <sheet name="Copeira" sheetId="8" r:id="rId8"/>
    <sheet name="Limpador de vidro" sheetId="9" r:id="rId9"/>
    <sheet name="Porteiro 1" sheetId="10" r:id="rId10"/>
    <sheet name="Porteiro 2" sheetId="11" r:id="rId11"/>
    <sheet name="Porteiro 3" sheetId="12" r:id="rId12"/>
    <sheet name="Recepcionista" sheetId="13" r:id="rId13"/>
    <sheet name="Aux. Serv. Gerais" sheetId="14" r:id="rId14"/>
    <sheet name="Zelador" sheetId="15" r:id="rId15"/>
    <sheet name="Encarregado 1" sheetId="16" r:id="rId16"/>
    <sheet name="Encarregado 2" sheetId="17" r:id="rId17"/>
    <sheet name="Considerações" sheetId="18" r:id="rId18"/>
  </sheets>
  <definedNames>
    <definedName name="_xlnm.Print_Area" localSheetId="3">'Ag. Hig. 1'!$A$1:$E$127,'Ag. Hig. 1'!$G$3:$I$44</definedName>
    <definedName name="_xlnm.Print_Area" localSheetId="4">'Ag. Hig. 2'!$A$1:$E$127,'Ag. Hig. 2'!$G$3:$I$44</definedName>
    <definedName name="_xlnm.Print_Area" localSheetId="5">'Ag. Hig. 3'!$A$1:$E$127,'Ag. Hig. 3'!$G$3:$I$44</definedName>
    <definedName name="_xlnm.Print_Area" localSheetId="6">'Ag. Hig. 4'!$A$1:$E$127,'Ag. Hig. 4'!$G$3:$I$44</definedName>
    <definedName name="_xlnm.Print_Area" localSheetId="13">'Aux. Serv. Gerais'!$A$1:$E$127,'Aux. Serv. Gerais'!$G$3:$I$44</definedName>
    <definedName name="_xlnm.Print_Area" localSheetId="7">Copeira!$A$1:$E$127,Copeira!$G$3:$I$44</definedName>
    <definedName name="_xlnm.Print_Area" localSheetId="1">'Custos detalhados'!$A$1:$E$125,'Custos detalhados'!$G$3:$I$44</definedName>
    <definedName name="_xlnm.Print_Area" localSheetId="15">'Encarregado 1'!$A$1:$E$127,'Encarregado 1'!$G$3:$I$44</definedName>
    <definedName name="_xlnm.Print_Area" localSheetId="16">'Encarregado 2'!$A$1:$E$127,'Encarregado 2'!$G$3:$I$44</definedName>
    <definedName name="_xlnm.Print_Area" localSheetId="8">'Limpador de vidro'!$A$1:$E$127,'Limpador de vidro'!$G$3:$I$44</definedName>
    <definedName name="_xlnm.Print_Area" localSheetId="9">'Porteiro 1'!$A$1:$E$127,'Porteiro 1'!$G$3:$I$44</definedName>
    <definedName name="_xlnm.Print_Area" localSheetId="10">'Porteiro 2'!$A$1:$E$127,'Porteiro 2'!$G$3:$I$44</definedName>
    <definedName name="_xlnm.Print_Area" localSheetId="11">'Porteiro 3'!$A$1:$E$127,'Porteiro 3'!$G$3:$I$44</definedName>
    <definedName name="_xlnm.Print_Area" localSheetId="12">Recepcionista!$A$1:$E$127,Recepcionista!$G$3:$I$44</definedName>
    <definedName name="_xlnm.Print_Area" localSheetId="14">Zelador!$A$1:$E$127,Zelador!$G$3:$I$44</definedName>
    <definedName name="_xlnm.Print_Area" localSheetId="2">Zerada!$A$1:$E$124</definedName>
    <definedName name="QUANTIDADES">#REF!</definedName>
    <definedName name="_xlnm.Print_Titles" localSheetId="3">'Ag. Hig. 1'!$1:$12</definedName>
    <definedName name="_xlnm.Print_Titles" localSheetId="4">'Ag. Hig. 2'!$1:$12</definedName>
    <definedName name="_xlnm.Print_Titles" localSheetId="5">'Ag. Hig. 3'!$1:$12</definedName>
    <definedName name="_xlnm.Print_Titles" localSheetId="6">'Ag. Hig. 4'!$1:$12</definedName>
    <definedName name="_xlnm.Print_Titles" localSheetId="13">'Aux. Serv. Gerais'!$1:$12</definedName>
    <definedName name="_xlnm.Print_Titles" localSheetId="7">Copeira!$1:$12</definedName>
    <definedName name="_xlnm.Print_Titles" localSheetId="1">'Custos detalhados'!$1:$12</definedName>
    <definedName name="_xlnm.Print_Titles" localSheetId="15">'Encarregado 1'!$1:$12</definedName>
    <definedName name="_xlnm.Print_Titles" localSheetId="16">'Encarregado 2'!$1:$12</definedName>
    <definedName name="_xlnm.Print_Titles" localSheetId="8">'Limpador de vidro'!$1:$12</definedName>
    <definedName name="_xlnm.Print_Titles" localSheetId="9">'Porteiro 1'!$1:$12</definedName>
    <definedName name="_xlnm.Print_Titles" localSheetId="10">'Porteiro 2'!$1:$12</definedName>
    <definedName name="_xlnm.Print_Titles" localSheetId="11">'Porteiro 3'!$1:$12</definedName>
    <definedName name="_xlnm.Print_Titles" localSheetId="12">Recepcionista!$1:$12</definedName>
    <definedName name="_xlnm.Print_Titles" localSheetId="14">Zelador!$1:$12</definedName>
    <definedName name="_xlnm.Print_Titles" localSheetId="2">Zerada!$1:$12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6" i="18" l="1"/>
  <c r="H15" i="18"/>
  <c r="F15" i="18"/>
  <c r="D15" i="18"/>
  <c r="B15" i="18"/>
  <c r="H14" i="18"/>
  <c r="F14" i="18"/>
  <c r="D14" i="18"/>
  <c r="B14" i="18"/>
  <c r="H13" i="18"/>
  <c r="F13" i="18"/>
  <c r="D13" i="18"/>
  <c r="B13" i="18"/>
  <c r="H12" i="18"/>
  <c r="F12" i="18"/>
  <c r="D12" i="18"/>
  <c r="B12" i="18"/>
  <c r="H11" i="18"/>
  <c r="F11" i="18"/>
  <c r="D11" i="18"/>
  <c r="B11" i="18"/>
  <c r="H10" i="18"/>
  <c r="F10" i="18"/>
  <c r="D10" i="18"/>
  <c r="B10" i="18"/>
  <c r="H9" i="18"/>
  <c r="F9" i="18"/>
  <c r="D9" i="18"/>
  <c r="B9" i="18"/>
  <c r="H8" i="18"/>
  <c r="F8" i="18"/>
  <c r="D8" i="18"/>
  <c r="B8" i="18"/>
  <c r="H7" i="18"/>
  <c r="F7" i="18"/>
  <c r="D7" i="18"/>
  <c r="B7" i="18"/>
  <c r="L6" i="18"/>
  <c r="K6" i="18"/>
  <c r="J6" i="18"/>
  <c r="H6" i="18"/>
  <c r="F6" i="18"/>
  <c r="D6" i="18"/>
  <c r="B6" i="18"/>
  <c r="L5" i="18"/>
  <c r="K5" i="18"/>
  <c r="J5" i="18"/>
  <c r="H5" i="18"/>
  <c r="F5" i="18"/>
  <c r="D5" i="18"/>
  <c r="B5" i="18"/>
  <c r="L4" i="18"/>
  <c r="K4" i="18"/>
  <c r="J4" i="18"/>
  <c r="H4" i="18"/>
  <c r="F4" i="18"/>
  <c r="D4" i="18"/>
  <c r="B4" i="18"/>
  <c r="L3" i="18"/>
  <c r="L7" i="18" s="1"/>
  <c r="K3" i="18"/>
  <c r="K7" i="18" s="1"/>
  <c r="J3" i="18"/>
  <c r="J7" i="18" s="1"/>
  <c r="H3" i="18"/>
  <c r="F3" i="18"/>
  <c r="D3" i="18"/>
  <c r="B3" i="18"/>
  <c r="D109" i="17"/>
  <c r="D106" i="17"/>
  <c r="D105" i="17"/>
  <c r="D103" i="17"/>
  <c r="D102" i="17"/>
  <c r="E93" i="17"/>
  <c r="E92" i="17"/>
  <c r="E87" i="17"/>
  <c r="D83" i="17"/>
  <c r="D82" i="17"/>
  <c r="D81" i="17"/>
  <c r="D79" i="17"/>
  <c r="D74" i="17"/>
  <c r="D73" i="17"/>
  <c r="D71" i="17"/>
  <c r="E65" i="17"/>
  <c r="E64" i="17"/>
  <c r="E63" i="17"/>
  <c r="E60" i="17"/>
  <c r="E59" i="17"/>
  <c r="E58" i="17"/>
  <c r="E56" i="17"/>
  <c r="D44" i="17"/>
  <c r="D38" i="17"/>
  <c r="I37" i="17"/>
  <c r="E91" i="17" s="1"/>
  <c r="E97" i="17" s="1"/>
  <c r="E122" i="17" s="1"/>
  <c r="D36" i="17"/>
  <c r="I34" i="17"/>
  <c r="D84" i="17" s="1"/>
  <c r="E26" i="17"/>
  <c r="D25" i="17"/>
  <c r="E25" i="17" s="1"/>
  <c r="E24" i="17"/>
  <c r="I22" i="17"/>
  <c r="E62" i="17" s="1"/>
  <c r="I21" i="17"/>
  <c r="E61" i="17" s="1"/>
  <c r="E19" i="17"/>
  <c r="D12" i="17"/>
  <c r="C8" i="17"/>
  <c r="C6" i="17"/>
  <c r="I4" i="17"/>
  <c r="D109" i="16"/>
  <c r="D106" i="16"/>
  <c r="D105" i="16"/>
  <c r="D104" i="16"/>
  <c r="D103" i="16"/>
  <c r="D102" i="16"/>
  <c r="E93" i="16"/>
  <c r="E92" i="16"/>
  <c r="E87" i="16"/>
  <c r="D83" i="16"/>
  <c r="D82" i="16"/>
  <c r="D81" i="16"/>
  <c r="D79" i="16"/>
  <c r="D74" i="16"/>
  <c r="D73" i="16"/>
  <c r="D71" i="16"/>
  <c r="E65" i="16"/>
  <c r="E64" i="16"/>
  <c r="E63" i="16"/>
  <c r="E62" i="16"/>
  <c r="E60" i="16"/>
  <c r="E59" i="16"/>
  <c r="E58" i="16"/>
  <c r="E57" i="16"/>
  <c r="E56" i="16"/>
  <c r="E55" i="16"/>
  <c r="E54" i="16"/>
  <c r="E53" i="16"/>
  <c r="D44" i="16"/>
  <c r="D38" i="16"/>
  <c r="I37" i="16"/>
  <c r="E91" i="16" s="1"/>
  <c r="E97" i="16" s="1"/>
  <c r="E122" i="16" s="1"/>
  <c r="D36" i="16"/>
  <c r="I34" i="16"/>
  <c r="D30" i="16"/>
  <c r="D29" i="16"/>
  <c r="D28" i="16"/>
  <c r="E26" i="16"/>
  <c r="D25" i="16"/>
  <c r="E25" i="16" s="1"/>
  <c r="E24" i="16"/>
  <c r="I22" i="16"/>
  <c r="I21" i="16"/>
  <c r="E19" i="16"/>
  <c r="D12" i="16"/>
  <c r="C8" i="16"/>
  <c r="C6" i="16"/>
  <c r="I4" i="16"/>
  <c r="D27" i="16" s="1"/>
  <c r="E27" i="16" s="1"/>
  <c r="D109" i="15"/>
  <c r="D106" i="15"/>
  <c r="D105" i="15"/>
  <c r="D104" i="15"/>
  <c r="D103" i="15"/>
  <c r="D102" i="15"/>
  <c r="E93" i="15"/>
  <c r="E92" i="15"/>
  <c r="E91" i="15"/>
  <c r="E97" i="15" s="1"/>
  <c r="E122" i="15" s="1"/>
  <c r="E87" i="15"/>
  <c r="D84" i="15"/>
  <c r="D83" i="15"/>
  <c r="D82" i="15"/>
  <c r="D81" i="15"/>
  <c r="D80" i="15"/>
  <c r="D79" i="15"/>
  <c r="D74" i="15"/>
  <c r="D73" i="15"/>
  <c r="D71" i="15"/>
  <c r="E65" i="15"/>
  <c r="E64" i="15"/>
  <c r="E63" i="15"/>
  <c r="E62" i="15"/>
  <c r="E61" i="15"/>
  <c r="E60" i="15"/>
  <c r="E59" i="15"/>
  <c r="E58" i="15"/>
  <c r="E57" i="15"/>
  <c r="E56" i="15"/>
  <c r="E55" i="15"/>
  <c r="E54" i="15"/>
  <c r="E53" i="15"/>
  <c r="E67" i="15" s="1"/>
  <c r="E119" i="15" s="1"/>
  <c r="D50" i="15"/>
  <c r="D44" i="15"/>
  <c r="D38" i="15"/>
  <c r="I37" i="15"/>
  <c r="D36" i="15"/>
  <c r="I34" i="15"/>
  <c r="E26" i="15"/>
  <c r="D25" i="15"/>
  <c r="E25" i="15" s="1"/>
  <c r="E24" i="15"/>
  <c r="I22" i="15"/>
  <c r="I21" i="15"/>
  <c r="E19" i="15"/>
  <c r="D12" i="15"/>
  <c r="C8" i="15"/>
  <c r="C6" i="15"/>
  <c r="I4" i="15"/>
  <c r="D109" i="14"/>
  <c r="D106" i="14"/>
  <c r="D105" i="14"/>
  <c r="D104" i="14"/>
  <c r="D103" i="14"/>
  <c r="D102" i="14"/>
  <c r="E93" i="14"/>
  <c r="E91" i="14"/>
  <c r="E87" i="14"/>
  <c r="D84" i="14"/>
  <c r="D83" i="14"/>
  <c r="D82" i="14"/>
  <c r="D81" i="14"/>
  <c r="D80" i="14"/>
  <c r="D79" i="14"/>
  <c r="D74" i="14"/>
  <c r="D73" i="14"/>
  <c r="D71" i="14"/>
  <c r="E65" i="14"/>
  <c r="E64" i="14"/>
  <c r="E63" i="14"/>
  <c r="E60" i="14"/>
  <c r="E59" i="14"/>
  <c r="E58" i="14"/>
  <c r="E56" i="14"/>
  <c r="D44" i="14"/>
  <c r="I39" i="14"/>
  <c r="D38" i="14"/>
  <c r="I37" i="14"/>
  <c r="D36" i="14"/>
  <c r="I34" i="14"/>
  <c r="E26" i="14"/>
  <c r="D25" i="14"/>
  <c r="E25" i="14" s="1"/>
  <c r="E24" i="14"/>
  <c r="I22" i="14"/>
  <c r="E62" i="14" s="1"/>
  <c r="I21" i="14"/>
  <c r="E61" i="14" s="1"/>
  <c r="E19" i="14"/>
  <c r="D12" i="14"/>
  <c r="C8" i="14"/>
  <c r="C6" i="14"/>
  <c r="I4" i="14"/>
  <c r="D109" i="13"/>
  <c r="D106" i="13"/>
  <c r="D105" i="13"/>
  <c r="D104" i="13"/>
  <c r="D103" i="13"/>
  <c r="D102" i="13"/>
  <c r="E93" i="13"/>
  <c r="E92" i="13"/>
  <c r="E87" i="13"/>
  <c r="D83" i="13"/>
  <c r="D82" i="13"/>
  <c r="D81" i="13"/>
  <c r="D79" i="13"/>
  <c r="D74" i="13"/>
  <c r="D73" i="13"/>
  <c r="D71" i="13"/>
  <c r="E65" i="13"/>
  <c r="E64" i="13"/>
  <c r="E63" i="13"/>
  <c r="E60" i="13"/>
  <c r="E59" i="13"/>
  <c r="E58" i="13"/>
  <c r="E56" i="13"/>
  <c r="D44" i="13"/>
  <c r="D38" i="13"/>
  <c r="I37" i="13"/>
  <c r="E91" i="13" s="1"/>
  <c r="E97" i="13" s="1"/>
  <c r="E122" i="13" s="1"/>
  <c r="D36" i="13"/>
  <c r="I34" i="13"/>
  <c r="D84" i="13" s="1"/>
  <c r="E26" i="13"/>
  <c r="D25" i="13"/>
  <c r="E25" i="13" s="1"/>
  <c r="E24" i="13"/>
  <c r="I22" i="13"/>
  <c r="E62" i="13" s="1"/>
  <c r="I21" i="13"/>
  <c r="E61" i="13" s="1"/>
  <c r="E19" i="13"/>
  <c r="D12" i="13"/>
  <c r="C8" i="13"/>
  <c r="C6" i="13"/>
  <c r="I4" i="13"/>
  <c r="D109" i="12"/>
  <c r="D106" i="12"/>
  <c r="D105" i="12"/>
  <c r="D104" i="12"/>
  <c r="D103" i="12"/>
  <c r="D102" i="12"/>
  <c r="E92" i="12"/>
  <c r="E87" i="12"/>
  <c r="D83" i="12"/>
  <c r="D82" i="12"/>
  <c r="D81" i="12"/>
  <c r="D79" i="12"/>
  <c r="D74" i="12"/>
  <c r="D73" i="12"/>
  <c r="D71" i="12"/>
  <c r="E65" i="12"/>
  <c r="E64" i="12"/>
  <c r="E63" i="12"/>
  <c r="E60" i="12"/>
  <c r="E59" i="12"/>
  <c r="E58" i="12"/>
  <c r="E56" i="12"/>
  <c r="D44" i="12"/>
  <c r="I39" i="12"/>
  <c r="E93" i="12" s="1"/>
  <c r="D38" i="12"/>
  <c r="I37" i="12"/>
  <c r="E91" i="12" s="1"/>
  <c r="E97" i="12" s="1"/>
  <c r="E122" i="12" s="1"/>
  <c r="D36" i="12"/>
  <c r="I34" i="12"/>
  <c r="D84" i="12" s="1"/>
  <c r="E26" i="12"/>
  <c r="D25" i="12"/>
  <c r="E25" i="12" s="1"/>
  <c r="E24" i="12"/>
  <c r="I22" i="12"/>
  <c r="E62" i="12" s="1"/>
  <c r="I21" i="12"/>
  <c r="E61" i="12" s="1"/>
  <c r="E19" i="12"/>
  <c r="D12" i="12"/>
  <c r="C8" i="12"/>
  <c r="C6" i="12"/>
  <c r="D109" i="11"/>
  <c r="D106" i="11"/>
  <c r="D105" i="11"/>
  <c r="D104" i="11"/>
  <c r="D103" i="11"/>
  <c r="D102" i="11"/>
  <c r="E92" i="11"/>
  <c r="E87" i="11"/>
  <c r="D84" i="11"/>
  <c r="D83" i="11"/>
  <c r="D82" i="11"/>
  <c r="D81" i="11"/>
  <c r="D80" i="11"/>
  <c r="D79" i="11"/>
  <c r="D74" i="11"/>
  <c r="D73" i="11"/>
  <c r="D71" i="11"/>
  <c r="E65" i="11"/>
  <c r="E64" i="11"/>
  <c r="E63" i="11"/>
  <c r="E62" i="11"/>
  <c r="E61" i="11"/>
  <c r="E60" i="11"/>
  <c r="E59" i="11"/>
  <c r="E58" i="11"/>
  <c r="E57" i="11"/>
  <c r="E56" i="11"/>
  <c r="E55" i="11"/>
  <c r="E54" i="11"/>
  <c r="E53" i="11"/>
  <c r="E67" i="11" s="1"/>
  <c r="E119" i="11" s="1"/>
  <c r="D44" i="11"/>
  <c r="I39" i="11"/>
  <c r="E93" i="11" s="1"/>
  <c r="D38" i="11"/>
  <c r="I37" i="11"/>
  <c r="E91" i="11" s="1"/>
  <c r="E97" i="11" s="1"/>
  <c r="E122" i="11" s="1"/>
  <c r="D36" i="11"/>
  <c r="I34" i="11"/>
  <c r="E26" i="11"/>
  <c r="D25" i="11"/>
  <c r="E25" i="11" s="1"/>
  <c r="E24" i="11"/>
  <c r="I22" i="11"/>
  <c r="I21" i="11"/>
  <c r="E19" i="11"/>
  <c r="D12" i="11"/>
  <c r="C8" i="11"/>
  <c r="C6" i="11"/>
  <c r="I4" i="11"/>
  <c r="D109" i="10"/>
  <c r="D106" i="10"/>
  <c r="D105" i="10"/>
  <c r="D104" i="10"/>
  <c r="D103" i="10"/>
  <c r="D102" i="10"/>
  <c r="E93" i="10"/>
  <c r="E92" i="10"/>
  <c r="E91" i="10"/>
  <c r="E97" i="10" s="1"/>
  <c r="E122" i="10" s="1"/>
  <c r="E87" i="10"/>
  <c r="D84" i="10"/>
  <c r="D83" i="10"/>
  <c r="D82" i="10"/>
  <c r="D81" i="10"/>
  <c r="D80" i="10"/>
  <c r="D79" i="10"/>
  <c r="D74" i="10"/>
  <c r="D73" i="10"/>
  <c r="D71" i="10"/>
  <c r="E65" i="10"/>
  <c r="E64" i="10"/>
  <c r="E63" i="10"/>
  <c r="E62" i="10"/>
  <c r="E61" i="10"/>
  <c r="E60" i="10"/>
  <c r="E59" i="10"/>
  <c r="E58" i="10"/>
  <c r="E56" i="10"/>
  <c r="D44" i="10"/>
  <c r="I39" i="10"/>
  <c r="D38" i="10"/>
  <c r="I37" i="10"/>
  <c r="D36" i="10"/>
  <c r="I34" i="10"/>
  <c r="E26" i="10"/>
  <c r="D25" i="10"/>
  <c r="E25" i="10" s="1"/>
  <c r="E24" i="10"/>
  <c r="I22" i="10"/>
  <c r="I21" i="10"/>
  <c r="E19" i="10"/>
  <c r="D12" i="10"/>
  <c r="C8" i="10"/>
  <c r="C6" i="10"/>
  <c r="I4" i="10"/>
  <c r="D109" i="9"/>
  <c r="D106" i="9"/>
  <c r="D105" i="9"/>
  <c r="D104" i="9"/>
  <c r="D103" i="9"/>
  <c r="D102" i="9"/>
  <c r="E87" i="9"/>
  <c r="D83" i="9"/>
  <c r="D82" i="9"/>
  <c r="D81" i="9"/>
  <c r="D79" i="9"/>
  <c r="D74" i="9"/>
  <c r="D73" i="9"/>
  <c r="D71" i="9"/>
  <c r="E65" i="9"/>
  <c r="E64" i="9"/>
  <c r="E63" i="9"/>
  <c r="E60" i="9"/>
  <c r="E59" i="9"/>
  <c r="E58" i="9"/>
  <c r="E56" i="9"/>
  <c r="D44" i="9"/>
  <c r="I39" i="9"/>
  <c r="E93" i="9" s="1"/>
  <c r="D38" i="9"/>
  <c r="I37" i="9"/>
  <c r="E91" i="9" s="1"/>
  <c r="D36" i="9"/>
  <c r="I34" i="9"/>
  <c r="D84" i="9" s="1"/>
  <c r="E26" i="9"/>
  <c r="D25" i="9"/>
  <c r="E25" i="9" s="1"/>
  <c r="E24" i="9"/>
  <c r="I22" i="9"/>
  <c r="E62" i="9" s="1"/>
  <c r="I21" i="9"/>
  <c r="E61" i="9" s="1"/>
  <c r="E19" i="9"/>
  <c r="D12" i="9"/>
  <c r="C8" i="9"/>
  <c r="C6" i="9"/>
  <c r="I4" i="9"/>
  <c r="D109" i="8"/>
  <c r="D106" i="8"/>
  <c r="D105" i="8"/>
  <c r="D104" i="8"/>
  <c r="D103" i="8"/>
  <c r="D102" i="8"/>
  <c r="E87" i="8"/>
  <c r="D83" i="8"/>
  <c r="D82" i="8"/>
  <c r="D81" i="8"/>
  <c r="D79" i="8"/>
  <c r="D74" i="8"/>
  <c r="D73" i="8"/>
  <c r="D71" i="8"/>
  <c r="E65" i="8"/>
  <c r="E64" i="8"/>
  <c r="E63" i="8"/>
  <c r="E60" i="8"/>
  <c r="E59" i="8"/>
  <c r="E58" i="8"/>
  <c r="E56" i="8"/>
  <c r="D44" i="8"/>
  <c r="I39" i="8"/>
  <c r="E93" i="8" s="1"/>
  <c r="D38" i="8"/>
  <c r="I37" i="8"/>
  <c r="E91" i="8" s="1"/>
  <c r="D36" i="8"/>
  <c r="I34" i="8"/>
  <c r="D84" i="8" s="1"/>
  <c r="E26" i="8"/>
  <c r="D25" i="8"/>
  <c r="E25" i="8" s="1"/>
  <c r="E24" i="8"/>
  <c r="I22" i="8"/>
  <c r="E62" i="8" s="1"/>
  <c r="I21" i="8"/>
  <c r="E61" i="8" s="1"/>
  <c r="E19" i="8"/>
  <c r="D12" i="8"/>
  <c r="C8" i="8"/>
  <c r="C6" i="8"/>
  <c r="D109" i="7"/>
  <c r="D106" i="7"/>
  <c r="D105" i="7"/>
  <c r="D104" i="7"/>
  <c r="D103" i="7"/>
  <c r="D102" i="7"/>
  <c r="E87" i="7"/>
  <c r="D83" i="7"/>
  <c r="D82" i="7"/>
  <c r="D81" i="7"/>
  <c r="D79" i="7"/>
  <c r="D74" i="7"/>
  <c r="D73" i="7"/>
  <c r="D71" i="7"/>
  <c r="E65" i="7"/>
  <c r="E64" i="7"/>
  <c r="E63" i="7"/>
  <c r="E62" i="7"/>
  <c r="E60" i="7"/>
  <c r="E59" i="7"/>
  <c r="E58" i="7"/>
  <c r="E57" i="7"/>
  <c r="E56" i="7"/>
  <c r="E55" i="7"/>
  <c r="E54" i="7"/>
  <c r="E53" i="7"/>
  <c r="D44" i="7"/>
  <c r="I39" i="7"/>
  <c r="E93" i="7" s="1"/>
  <c r="D38" i="7"/>
  <c r="I37" i="7"/>
  <c r="E91" i="7" s="1"/>
  <c r="D36" i="7"/>
  <c r="I34" i="7"/>
  <c r="E26" i="7"/>
  <c r="D25" i="7"/>
  <c r="E25" i="7" s="1"/>
  <c r="E24" i="7"/>
  <c r="I22" i="7"/>
  <c r="I21" i="7"/>
  <c r="E19" i="7"/>
  <c r="D12" i="7"/>
  <c r="C8" i="7"/>
  <c r="C6" i="7"/>
  <c r="I4" i="7"/>
  <c r="D109" i="6"/>
  <c r="D106" i="6"/>
  <c r="D105" i="6"/>
  <c r="D104" i="6"/>
  <c r="D103" i="6"/>
  <c r="D102" i="6"/>
  <c r="E93" i="6"/>
  <c r="E91" i="6"/>
  <c r="E87" i="6"/>
  <c r="D84" i="6"/>
  <c r="D83" i="6"/>
  <c r="D82" i="6"/>
  <c r="D81" i="6"/>
  <c r="D80" i="6"/>
  <c r="D79" i="6"/>
  <c r="D74" i="6"/>
  <c r="D73" i="6"/>
  <c r="D71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67" i="6" s="1"/>
  <c r="E119" i="6" s="1"/>
  <c r="D44" i="6"/>
  <c r="I39" i="6"/>
  <c r="D38" i="6"/>
  <c r="I37" i="6"/>
  <c r="D36" i="6"/>
  <c r="I34" i="6"/>
  <c r="E26" i="6"/>
  <c r="D25" i="6"/>
  <c r="E25" i="6" s="1"/>
  <c r="E24" i="6"/>
  <c r="I22" i="6"/>
  <c r="I21" i="6"/>
  <c r="E19" i="6"/>
  <c r="D12" i="6"/>
  <c r="C8" i="6"/>
  <c r="C6" i="6"/>
  <c r="I4" i="6"/>
  <c r="D109" i="5"/>
  <c r="D106" i="5"/>
  <c r="D105" i="5"/>
  <c r="D104" i="5"/>
  <c r="D103" i="5"/>
  <c r="D102" i="5"/>
  <c r="E87" i="5"/>
  <c r="D83" i="5"/>
  <c r="D82" i="5"/>
  <c r="D81" i="5"/>
  <c r="D79" i="5"/>
  <c r="D76" i="5"/>
  <c r="D74" i="5"/>
  <c r="D73" i="5"/>
  <c r="D71" i="5"/>
  <c r="E65" i="5"/>
  <c r="E64" i="5"/>
  <c r="E63" i="5"/>
  <c r="E60" i="5"/>
  <c r="E59" i="5"/>
  <c r="E58" i="5"/>
  <c r="E56" i="5"/>
  <c r="D44" i="5"/>
  <c r="I39" i="5"/>
  <c r="E93" i="5" s="1"/>
  <c r="D38" i="5"/>
  <c r="I37" i="5"/>
  <c r="E91" i="5" s="1"/>
  <c r="D36" i="5"/>
  <c r="I34" i="5"/>
  <c r="D84" i="5" s="1"/>
  <c r="E26" i="5"/>
  <c r="D25" i="5"/>
  <c r="E25" i="5" s="1"/>
  <c r="E24" i="5"/>
  <c r="I22" i="5"/>
  <c r="E62" i="5" s="1"/>
  <c r="I21" i="5"/>
  <c r="E61" i="5" s="1"/>
  <c r="E19" i="5"/>
  <c r="D12" i="5"/>
  <c r="C8" i="5"/>
  <c r="C6" i="5"/>
  <c r="D109" i="4"/>
  <c r="D106" i="4"/>
  <c r="D105" i="4"/>
  <c r="D104" i="4"/>
  <c r="D103" i="4"/>
  <c r="D102" i="4"/>
  <c r="E93" i="4"/>
  <c r="E91" i="4"/>
  <c r="E87" i="4"/>
  <c r="D83" i="4"/>
  <c r="D82" i="4"/>
  <c r="D81" i="4"/>
  <c r="D79" i="4"/>
  <c r="D74" i="4"/>
  <c r="D73" i="4"/>
  <c r="D71" i="4"/>
  <c r="E65" i="4"/>
  <c r="E64" i="4"/>
  <c r="E63" i="4"/>
  <c r="E60" i="4"/>
  <c r="E59" i="4"/>
  <c r="E58" i="4"/>
  <c r="E56" i="4"/>
  <c r="D44" i="4"/>
  <c r="I39" i="4"/>
  <c r="D38" i="4"/>
  <c r="I37" i="4"/>
  <c r="D36" i="4"/>
  <c r="I34" i="4"/>
  <c r="D84" i="4" s="1"/>
  <c r="E26" i="4"/>
  <c r="D25" i="4"/>
  <c r="E25" i="4" s="1"/>
  <c r="E24" i="4"/>
  <c r="I22" i="4"/>
  <c r="E62" i="4" s="1"/>
  <c r="I21" i="4"/>
  <c r="E61" i="4" s="1"/>
  <c r="E19" i="4"/>
  <c r="D12" i="4"/>
  <c r="C6" i="4"/>
  <c r="I4" i="4"/>
  <c r="E119" i="3"/>
  <c r="E116" i="3"/>
  <c r="D103" i="3"/>
  <c r="E96" i="3"/>
  <c r="D84" i="3"/>
  <c r="D78" i="3"/>
  <c r="D76" i="3"/>
  <c r="E66" i="3"/>
  <c r="D49" i="3"/>
  <c r="D85" i="3" s="1"/>
  <c r="D36" i="3"/>
  <c r="E25" i="3"/>
  <c r="D24" i="3"/>
  <c r="E24" i="3" s="1"/>
  <c r="E23" i="3"/>
  <c r="E31" i="3" s="1"/>
  <c r="D107" i="2"/>
  <c r="D106" i="2"/>
  <c r="D105" i="2"/>
  <c r="D104" i="2"/>
  <c r="D103" i="2"/>
  <c r="D102" i="2"/>
  <c r="E93" i="2"/>
  <c r="E92" i="2"/>
  <c r="E91" i="2"/>
  <c r="E97" i="2" s="1"/>
  <c r="E120" i="2" s="1"/>
  <c r="E87" i="2"/>
  <c r="D83" i="2"/>
  <c r="D82" i="2"/>
  <c r="D81" i="2"/>
  <c r="D79" i="2"/>
  <c r="D74" i="2"/>
  <c r="D73" i="2"/>
  <c r="D71" i="2"/>
  <c r="E64" i="2"/>
  <c r="E63" i="2"/>
  <c r="E62" i="2"/>
  <c r="E60" i="2"/>
  <c r="E59" i="2"/>
  <c r="E58" i="2"/>
  <c r="E56" i="2"/>
  <c r="E54" i="2"/>
  <c r="D44" i="2"/>
  <c r="D38" i="2"/>
  <c r="D36" i="2"/>
  <c r="I34" i="2"/>
  <c r="E26" i="2"/>
  <c r="D25" i="2"/>
  <c r="E25" i="2" s="1"/>
  <c r="E24" i="2"/>
  <c r="I4" i="2"/>
  <c r="B25" i="1"/>
  <c r="D104" i="17" l="1"/>
  <c r="D76" i="17"/>
  <c r="D72" i="17"/>
  <c r="D50" i="17"/>
  <c r="D80" i="17"/>
  <c r="D37" i="17"/>
  <c r="D39" i="17"/>
  <c r="E57" i="17"/>
  <c r="E55" i="17"/>
  <c r="E53" i="17"/>
  <c r="E54" i="17"/>
  <c r="D30" i="17"/>
  <c r="E30" i="17" s="1"/>
  <c r="D29" i="17"/>
  <c r="E29" i="17" s="1"/>
  <c r="D28" i="17"/>
  <c r="E28" i="17" s="1"/>
  <c r="D27" i="17"/>
  <c r="E27" i="17" s="1"/>
  <c r="E32" i="17" s="1"/>
  <c r="D76" i="16"/>
  <c r="D72" i="16"/>
  <c r="D50" i="16"/>
  <c r="D37" i="16"/>
  <c r="D80" i="16"/>
  <c r="D39" i="16"/>
  <c r="D84" i="16"/>
  <c r="E61" i="16"/>
  <c r="E67" i="16" s="1"/>
  <c r="E119" i="16" s="1"/>
  <c r="D85" i="15"/>
  <c r="D76" i="15"/>
  <c r="D72" i="15"/>
  <c r="D77" i="15" s="1"/>
  <c r="D75" i="15"/>
  <c r="D86" i="15"/>
  <c r="D37" i="15"/>
  <c r="D39" i="15" s="1"/>
  <c r="D30" i="15"/>
  <c r="E30" i="15" s="1"/>
  <c r="D28" i="15"/>
  <c r="E28" i="15" s="1"/>
  <c r="D27" i="15"/>
  <c r="E27" i="15" s="1"/>
  <c r="D29" i="15"/>
  <c r="E29" i="15" s="1"/>
  <c r="D85" i="14"/>
  <c r="D76" i="14"/>
  <c r="D72" i="14"/>
  <c r="D50" i="14"/>
  <c r="D37" i="14"/>
  <c r="D39" i="14" s="1"/>
  <c r="E57" i="14"/>
  <c r="E54" i="14"/>
  <c r="E53" i="14"/>
  <c r="E55" i="14"/>
  <c r="D30" i="14"/>
  <c r="E30" i="14" s="1"/>
  <c r="D29" i="14"/>
  <c r="E29" i="14" s="1"/>
  <c r="D28" i="14"/>
  <c r="E28" i="14" s="1"/>
  <c r="D27" i="14"/>
  <c r="E27" i="14" s="1"/>
  <c r="E32" i="14" s="1"/>
  <c r="D76" i="13"/>
  <c r="D72" i="13"/>
  <c r="D50" i="13"/>
  <c r="D37" i="13"/>
  <c r="D39" i="13" s="1"/>
  <c r="D80" i="13"/>
  <c r="E57" i="13"/>
  <c r="E55" i="13"/>
  <c r="E53" i="13"/>
  <c r="E67" i="13" s="1"/>
  <c r="E119" i="13" s="1"/>
  <c r="E54" i="13"/>
  <c r="D29" i="13"/>
  <c r="E29" i="13" s="1"/>
  <c r="D27" i="13"/>
  <c r="E27" i="13" s="1"/>
  <c r="E32" i="13" s="1"/>
  <c r="D28" i="13"/>
  <c r="E28" i="13" s="1"/>
  <c r="D30" i="13"/>
  <c r="E30" i="13" s="1"/>
  <c r="D76" i="12"/>
  <c r="D72" i="12"/>
  <c r="D50" i="12"/>
  <c r="D37" i="12"/>
  <c r="D80" i="12"/>
  <c r="D39" i="12"/>
  <c r="E57" i="12"/>
  <c r="E54" i="12"/>
  <c r="E55" i="12"/>
  <c r="E53" i="12"/>
  <c r="E67" i="12" s="1"/>
  <c r="E119" i="12" s="1"/>
  <c r="I4" i="12"/>
  <c r="D85" i="11"/>
  <c r="D76" i="11"/>
  <c r="D72" i="11"/>
  <c r="D50" i="11"/>
  <c r="D37" i="11"/>
  <c r="D28" i="11"/>
  <c r="E28" i="11" s="1"/>
  <c r="D29" i="11"/>
  <c r="E29" i="11" s="1"/>
  <c r="D30" i="11"/>
  <c r="E30" i="11" s="1"/>
  <c r="D27" i="11"/>
  <c r="E27" i="11" s="1"/>
  <c r="E32" i="11" s="1"/>
  <c r="D85" i="10"/>
  <c r="D76" i="10"/>
  <c r="D72" i="10"/>
  <c r="D50" i="10"/>
  <c r="D37" i="10"/>
  <c r="D39" i="10" s="1"/>
  <c r="E57" i="10"/>
  <c r="E55" i="10"/>
  <c r="E54" i="10"/>
  <c r="E53" i="10"/>
  <c r="E67" i="10" s="1"/>
  <c r="E119" i="10" s="1"/>
  <c r="D30" i="10"/>
  <c r="E30" i="10" s="1"/>
  <c r="D29" i="10"/>
  <c r="E29" i="10" s="1"/>
  <c r="D28" i="10"/>
  <c r="E28" i="10" s="1"/>
  <c r="D27" i="10"/>
  <c r="E27" i="10" s="1"/>
  <c r="E32" i="10" s="1"/>
  <c r="D76" i="9"/>
  <c r="D72" i="9"/>
  <c r="D50" i="9"/>
  <c r="D37" i="9"/>
  <c r="D39" i="9" s="1"/>
  <c r="D80" i="9"/>
  <c r="E57" i="9"/>
  <c r="E54" i="9"/>
  <c r="E53" i="9"/>
  <c r="E55" i="9"/>
  <c r="D30" i="9"/>
  <c r="E30" i="9" s="1"/>
  <c r="D27" i="9"/>
  <c r="E27" i="9" s="1"/>
  <c r="E32" i="9" s="1"/>
  <c r="D28" i="9"/>
  <c r="E28" i="9" s="1"/>
  <c r="D29" i="9"/>
  <c r="E29" i="9" s="1"/>
  <c r="D76" i="8"/>
  <c r="D72" i="8"/>
  <c r="D50" i="8"/>
  <c r="D80" i="8"/>
  <c r="D37" i="8"/>
  <c r="D39" i="8" s="1"/>
  <c r="E57" i="8"/>
  <c r="I4" i="8"/>
  <c r="E54" i="8"/>
  <c r="E55" i="8"/>
  <c r="E53" i="8"/>
  <c r="D76" i="7"/>
  <c r="D72" i="7"/>
  <c r="D50" i="7"/>
  <c r="D80" i="7"/>
  <c r="D37" i="7"/>
  <c r="D39" i="7" s="1"/>
  <c r="E61" i="7"/>
  <c r="E67" i="7" s="1"/>
  <c r="E119" i="7" s="1"/>
  <c r="D84" i="7"/>
  <c r="D29" i="7"/>
  <c r="E29" i="7" s="1"/>
  <c r="D28" i="7"/>
  <c r="E28" i="7" s="1"/>
  <c r="D27" i="7"/>
  <c r="E27" i="7" s="1"/>
  <c r="D30" i="7"/>
  <c r="E30" i="7" s="1"/>
  <c r="D85" i="6"/>
  <c r="D76" i="6"/>
  <c r="D72" i="6"/>
  <c r="D50" i="6"/>
  <c r="D37" i="6"/>
  <c r="D39" i="6" s="1"/>
  <c r="D28" i="6"/>
  <c r="E28" i="6" s="1"/>
  <c r="D29" i="6"/>
  <c r="E29" i="6" s="1"/>
  <c r="D30" i="6"/>
  <c r="E30" i="6" s="1"/>
  <c r="D27" i="6"/>
  <c r="E27" i="6" s="1"/>
  <c r="E32" i="6" s="1"/>
  <c r="D72" i="5"/>
  <c r="D50" i="5"/>
  <c r="D80" i="5"/>
  <c r="D37" i="5"/>
  <c r="D39" i="5" s="1"/>
  <c r="E57" i="5"/>
  <c r="E54" i="5"/>
  <c r="I4" i="5"/>
  <c r="E53" i="5"/>
  <c r="E67" i="5" s="1"/>
  <c r="E119" i="5" s="1"/>
  <c r="E55" i="5"/>
  <c r="D76" i="4"/>
  <c r="D72" i="4"/>
  <c r="D50" i="4"/>
  <c r="D80" i="4"/>
  <c r="D37" i="4"/>
  <c r="D39" i="4" s="1"/>
  <c r="E57" i="4"/>
  <c r="E55" i="4"/>
  <c r="E54" i="4"/>
  <c r="E53" i="4"/>
  <c r="D30" i="4"/>
  <c r="E30" i="4" s="1"/>
  <c r="D29" i="4"/>
  <c r="E29" i="4" s="1"/>
  <c r="D28" i="4"/>
  <c r="E28" i="4" s="1"/>
  <c r="D27" i="4"/>
  <c r="E27" i="4" s="1"/>
  <c r="E32" i="4" s="1"/>
  <c r="E36" i="3"/>
  <c r="D38" i="3"/>
  <c r="E35" i="3"/>
  <c r="E37" i="3"/>
  <c r="E70" i="3"/>
  <c r="E71" i="3"/>
  <c r="E72" i="3"/>
  <c r="E73" i="3"/>
  <c r="E74" i="3"/>
  <c r="E75" i="3"/>
  <c r="E79" i="3"/>
  <c r="E80" i="3"/>
  <c r="E81" i="3"/>
  <c r="E82" i="3"/>
  <c r="E83" i="3"/>
  <c r="E113" i="3"/>
  <c r="D76" i="2"/>
  <c r="D72" i="2"/>
  <c r="D50" i="2"/>
  <c r="D37" i="2"/>
  <c r="D39" i="2"/>
  <c r="D80" i="2"/>
  <c r="D84" i="2"/>
  <c r="E61" i="2"/>
  <c r="E55" i="2"/>
  <c r="E53" i="2"/>
  <c r="E67" i="2" s="1"/>
  <c r="E117" i="2" s="1"/>
  <c r="E57" i="2"/>
  <c r="D27" i="2"/>
  <c r="E27" i="2" s="1"/>
  <c r="E32" i="2" s="1"/>
  <c r="D29" i="2"/>
  <c r="E29" i="2" s="1"/>
  <c r="D30" i="2"/>
  <c r="E30" i="2" s="1"/>
  <c r="D28" i="2"/>
  <c r="E28" i="2" s="1"/>
  <c r="E81" i="11"/>
  <c r="E38" i="11"/>
  <c r="D87" i="3"/>
  <c r="E30" i="16"/>
  <c r="E32" i="16" s="1"/>
  <c r="E29" i="16"/>
  <c r="E28" i="16"/>
  <c r="E85" i="3"/>
  <c r="E84" i="6"/>
  <c r="E83" i="6"/>
  <c r="E82" i="6"/>
  <c r="E81" i="6"/>
  <c r="E73" i="6"/>
  <c r="E38" i="6"/>
  <c r="D75" i="17" l="1"/>
  <c r="E80" i="17"/>
  <c r="D85" i="17"/>
  <c r="D86" i="17" s="1"/>
  <c r="E84" i="17"/>
  <c r="E38" i="17"/>
  <c r="E82" i="17"/>
  <c r="E73" i="17"/>
  <c r="E81" i="17"/>
  <c r="E83" i="17"/>
  <c r="E116" i="17"/>
  <c r="D75" i="16"/>
  <c r="E80" i="16"/>
  <c r="D85" i="16"/>
  <c r="D86" i="16" s="1"/>
  <c r="D75" i="14"/>
  <c r="D86" i="14"/>
  <c r="E73" i="14"/>
  <c r="E84" i="14"/>
  <c r="E38" i="14"/>
  <c r="E81" i="14"/>
  <c r="E83" i="14"/>
  <c r="E82" i="14"/>
  <c r="E116" i="14"/>
  <c r="D75" i="13"/>
  <c r="E80" i="13"/>
  <c r="D85" i="13"/>
  <c r="D86" i="13" s="1"/>
  <c r="E84" i="13"/>
  <c r="E38" i="13"/>
  <c r="E73" i="13"/>
  <c r="E82" i="13"/>
  <c r="E83" i="13"/>
  <c r="E81" i="13"/>
  <c r="E116" i="13"/>
  <c r="D75" i="12"/>
  <c r="D86" i="12"/>
  <c r="D85" i="12"/>
  <c r="D27" i="12"/>
  <c r="E27" i="12" s="1"/>
  <c r="D28" i="12"/>
  <c r="E28" i="12" s="1"/>
  <c r="D29" i="12"/>
  <c r="E29" i="12" s="1"/>
  <c r="D30" i="12"/>
  <c r="E30" i="12" s="1"/>
  <c r="D75" i="11"/>
  <c r="D86" i="11"/>
  <c r="E37" i="11"/>
  <c r="D39" i="11"/>
  <c r="E116" i="11"/>
  <c r="E84" i="11"/>
  <c r="E73" i="11"/>
  <c r="E82" i="11"/>
  <c r="E83" i="11"/>
  <c r="D75" i="10"/>
  <c r="D86" i="10"/>
  <c r="E38" i="10"/>
  <c r="E82" i="10"/>
  <c r="E81" i="10"/>
  <c r="E84" i="10"/>
  <c r="E73" i="10"/>
  <c r="E83" i="10"/>
  <c r="E116" i="10"/>
  <c r="E72" i="9"/>
  <c r="D75" i="9"/>
  <c r="E80" i="9"/>
  <c r="D85" i="9"/>
  <c r="D86" i="9" s="1"/>
  <c r="E84" i="9"/>
  <c r="E38" i="9"/>
  <c r="E73" i="9"/>
  <c r="E81" i="9"/>
  <c r="E82" i="9"/>
  <c r="E83" i="9"/>
  <c r="E116" i="9"/>
  <c r="D75" i="8"/>
  <c r="D85" i="8"/>
  <c r="D86" i="8" s="1"/>
  <c r="D28" i="8"/>
  <c r="E28" i="8" s="1"/>
  <c r="D30" i="8"/>
  <c r="E30" i="8" s="1"/>
  <c r="D27" i="8"/>
  <c r="E27" i="8" s="1"/>
  <c r="E32" i="8" s="1"/>
  <c r="E80" i="8" s="1"/>
  <c r="D29" i="8"/>
  <c r="E29" i="8" s="1"/>
  <c r="D75" i="7"/>
  <c r="D85" i="7"/>
  <c r="D86" i="7" s="1"/>
  <c r="E86" i="7" s="1"/>
  <c r="D75" i="6"/>
  <c r="D86" i="6"/>
  <c r="E116" i="6"/>
  <c r="D75" i="5"/>
  <c r="D77" i="5" s="1"/>
  <c r="D86" i="5"/>
  <c r="D85" i="5"/>
  <c r="D27" i="5"/>
  <c r="E27" i="5" s="1"/>
  <c r="D30" i="5"/>
  <c r="E30" i="5" s="1"/>
  <c r="D28" i="5"/>
  <c r="E28" i="5" s="1"/>
  <c r="D29" i="5"/>
  <c r="E29" i="5" s="1"/>
  <c r="D75" i="4"/>
  <c r="E80" i="4"/>
  <c r="D85" i="4"/>
  <c r="D86" i="4" s="1"/>
  <c r="E38" i="4"/>
  <c r="E81" i="4"/>
  <c r="E82" i="4"/>
  <c r="E84" i="4"/>
  <c r="E73" i="4"/>
  <c r="E83" i="4"/>
  <c r="E116" i="4"/>
  <c r="D75" i="2"/>
  <c r="E80" i="2"/>
  <c r="E85" i="2" s="1"/>
  <c r="D85" i="2"/>
  <c r="D86" i="2" s="1"/>
  <c r="E81" i="2"/>
  <c r="E83" i="2"/>
  <c r="E73" i="2"/>
  <c r="E38" i="2"/>
  <c r="E82" i="2"/>
  <c r="E114" i="2"/>
  <c r="E38" i="16"/>
  <c r="E73" i="16"/>
  <c r="E81" i="16"/>
  <c r="E82" i="16"/>
  <c r="E83" i="16"/>
  <c r="E116" i="16"/>
  <c r="E76" i="17"/>
  <c r="E72" i="17"/>
  <c r="E37" i="17"/>
  <c r="E67" i="17"/>
  <c r="E119" i="17" s="1"/>
  <c r="E76" i="16"/>
  <c r="E72" i="16"/>
  <c r="E37" i="16"/>
  <c r="E84" i="16"/>
  <c r="E72" i="6"/>
  <c r="D88" i="15"/>
  <c r="E32" i="15"/>
  <c r="E76" i="14"/>
  <c r="E72" i="14"/>
  <c r="E37" i="14"/>
  <c r="E67" i="14"/>
  <c r="E119" i="14" s="1"/>
  <c r="E76" i="13"/>
  <c r="E72" i="13"/>
  <c r="E37" i="13"/>
  <c r="E76" i="11"/>
  <c r="E72" i="11"/>
  <c r="E72" i="10"/>
  <c r="E37" i="9"/>
  <c r="E37" i="8"/>
  <c r="E37" i="6"/>
  <c r="E76" i="4"/>
  <c r="E38" i="3"/>
  <c r="E76" i="9"/>
  <c r="E76" i="6"/>
  <c r="E72" i="4"/>
  <c r="E37" i="4"/>
  <c r="E67" i="4"/>
  <c r="E119" i="4" s="1"/>
  <c r="E67" i="9"/>
  <c r="E119" i="9" s="1"/>
  <c r="E76" i="8"/>
  <c r="E72" i="8"/>
  <c r="E67" i="8"/>
  <c r="E119" i="8" s="1"/>
  <c r="E32" i="7"/>
  <c r="E80" i="7" s="1"/>
  <c r="E76" i="3"/>
  <c r="E117" i="3" s="1"/>
  <c r="E84" i="3"/>
  <c r="E87" i="3" s="1"/>
  <c r="E118" i="3" s="1"/>
  <c r="E36" i="17"/>
  <c r="E39" i="17" s="1"/>
  <c r="E71" i="17"/>
  <c r="E74" i="17"/>
  <c r="E36" i="14"/>
  <c r="E71" i="14"/>
  <c r="E74" i="14"/>
  <c r="E80" i="14"/>
  <c r="E71" i="13"/>
  <c r="E36" i="13"/>
  <c r="E74" i="13"/>
  <c r="E36" i="11"/>
  <c r="E80" i="11"/>
  <c r="E74" i="11"/>
  <c r="E71" i="11"/>
  <c r="E36" i="10"/>
  <c r="E74" i="10"/>
  <c r="E37" i="10"/>
  <c r="E71" i="10"/>
  <c r="E76" i="10"/>
  <c r="E80" i="10"/>
  <c r="E85" i="10" s="1"/>
  <c r="E36" i="9"/>
  <c r="E71" i="9"/>
  <c r="E74" i="9"/>
  <c r="E74" i="6"/>
  <c r="E80" i="6"/>
  <c r="E85" i="6" s="1"/>
  <c r="E71" i="6"/>
  <c r="E36" i="6"/>
  <c r="E74" i="4"/>
  <c r="E36" i="4"/>
  <c r="E71" i="4"/>
  <c r="E84" i="2"/>
  <c r="E36" i="2"/>
  <c r="E37" i="2"/>
  <c r="E72" i="2"/>
  <c r="E71" i="2"/>
  <c r="E74" i="2"/>
  <c r="E76" i="2"/>
  <c r="E36" i="16"/>
  <c r="E71" i="16"/>
  <c r="E74" i="16"/>
  <c r="D77" i="17" l="1"/>
  <c r="E75" i="17"/>
  <c r="E77" i="17" s="1"/>
  <c r="E120" i="17" s="1"/>
  <c r="D77" i="16"/>
  <c r="E75" i="16"/>
  <c r="E77" i="16" s="1"/>
  <c r="E120" i="16" s="1"/>
  <c r="D77" i="14"/>
  <c r="E75" i="14"/>
  <c r="E77" i="14" s="1"/>
  <c r="E120" i="14" s="1"/>
  <c r="D88" i="14"/>
  <c r="E86" i="14"/>
  <c r="D77" i="13"/>
  <c r="E75" i="13"/>
  <c r="E77" i="13" s="1"/>
  <c r="E120" i="13" s="1"/>
  <c r="D77" i="12"/>
  <c r="E75" i="12"/>
  <c r="D77" i="11"/>
  <c r="E75" i="11"/>
  <c r="E77" i="11" s="1"/>
  <c r="E120" i="11" s="1"/>
  <c r="D88" i="11"/>
  <c r="E86" i="11"/>
  <c r="D77" i="10"/>
  <c r="E75" i="10"/>
  <c r="E77" i="10" s="1"/>
  <c r="E120" i="10" s="1"/>
  <c r="D88" i="10"/>
  <c r="E86" i="10"/>
  <c r="E88" i="10" s="1"/>
  <c r="E121" i="10" s="1"/>
  <c r="D77" i="8"/>
  <c r="E75" i="8"/>
  <c r="E116" i="8"/>
  <c r="E83" i="8"/>
  <c r="E82" i="8"/>
  <c r="E81" i="8"/>
  <c r="E73" i="8"/>
  <c r="E38" i="8"/>
  <c r="E84" i="8"/>
  <c r="E71" i="8"/>
  <c r="E77" i="8" s="1"/>
  <c r="E120" i="8" s="1"/>
  <c r="E74" i="8"/>
  <c r="E36" i="8"/>
  <c r="E39" i="8" s="1"/>
  <c r="D77" i="7"/>
  <c r="E75" i="7"/>
  <c r="D77" i="6"/>
  <c r="E75" i="6"/>
  <c r="D88" i="6"/>
  <c r="E86" i="6"/>
  <c r="E88" i="6" s="1"/>
  <c r="E121" i="6" s="1"/>
  <c r="D77" i="4"/>
  <c r="E75" i="4"/>
  <c r="D77" i="2"/>
  <c r="E75" i="2"/>
  <c r="E37" i="15"/>
  <c r="E86" i="15"/>
  <c r="E75" i="15"/>
  <c r="E72" i="15"/>
  <c r="E76" i="15"/>
  <c r="E116" i="15"/>
  <c r="E36" i="15"/>
  <c r="E39" i="15" s="1"/>
  <c r="E71" i="15"/>
  <c r="E77" i="15" s="1"/>
  <c r="E120" i="15" s="1"/>
  <c r="E74" i="15"/>
  <c r="E80" i="15"/>
  <c r="E85" i="15" s="1"/>
  <c r="E88" i="15" s="1"/>
  <c r="E121" i="15" s="1"/>
  <c r="E82" i="15"/>
  <c r="E84" i="15"/>
  <c r="E38" i="15"/>
  <c r="E81" i="15"/>
  <c r="E83" i="15"/>
  <c r="E73" i="15"/>
  <c r="E114" i="3"/>
  <c r="E42" i="3"/>
  <c r="E48" i="3"/>
  <c r="E47" i="3"/>
  <c r="E43" i="3"/>
  <c r="E45" i="3"/>
  <c r="E41" i="3"/>
  <c r="E44" i="3"/>
  <c r="E46" i="3"/>
  <c r="E84" i="7"/>
  <c r="E72" i="7"/>
  <c r="E37" i="7"/>
  <c r="E76" i="7"/>
  <c r="E116" i="7"/>
  <c r="E73" i="7"/>
  <c r="E82" i="7"/>
  <c r="E36" i="7"/>
  <c r="E39" i="7" s="1"/>
  <c r="E71" i="7"/>
  <c r="E74" i="7"/>
  <c r="E81" i="7"/>
  <c r="E85" i="7" s="1"/>
  <c r="E88" i="7" s="1"/>
  <c r="E121" i="7" s="1"/>
  <c r="E38" i="7"/>
  <c r="E83" i="7"/>
  <c r="E117" i="17"/>
  <c r="D88" i="12"/>
  <c r="E32" i="12"/>
  <c r="E85" i="9"/>
  <c r="D88" i="7"/>
  <c r="D88" i="5"/>
  <c r="E32" i="5"/>
  <c r="E85" i="4"/>
  <c r="E39" i="14"/>
  <c r="E85" i="14"/>
  <c r="E39" i="13"/>
  <c r="E39" i="11"/>
  <c r="E85" i="11"/>
  <c r="E39" i="10"/>
  <c r="E39" i="9"/>
  <c r="E77" i="9"/>
  <c r="E120" i="9" s="1"/>
  <c r="E77" i="6"/>
  <c r="E120" i="6" s="1"/>
  <c r="E39" i="6"/>
  <c r="E39" i="4"/>
  <c r="E77" i="4"/>
  <c r="E120" i="4" s="1"/>
  <c r="E39" i="2"/>
  <c r="E77" i="2"/>
  <c r="E118" i="2" s="1"/>
  <c r="E39" i="16"/>
  <c r="E85" i="17"/>
  <c r="E85" i="16"/>
  <c r="E85" i="13"/>
  <c r="D88" i="17"/>
  <c r="E86" i="17"/>
  <c r="D88" i="16"/>
  <c r="E86" i="16"/>
  <c r="D88" i="13"/>
  <c r="E86" i="13"/>
  <c r="E75" i="9"/>
  <c r="D77" i="9"/>
  <c r="D88" i="9"/>
  <c r="E86" i="9"/>
  <c r="D88" i="8"/>
  <c r="E86" i="8"/>
  <c r="D88" i="4"/>
  <c r="E86" i="4"/>
  <c r="D88" i="2"/>
  <c r="E86" i="2"/>
  <c r="E88" i="2" s="1"/>
  <c r="E119" i="2" s="1"/>
  <c r="E44" i="17"/>
  <c r="E42" i="17"/>
  <c r="E43" i="17"/>
  <c r="E45" i="17"/>
  <c r="E46" i="17"/>
  <c r="E47" i="17"/>
  <c r="E48" i="17"/>
  <c r="E49" i="17"/>
  <c r="E117" i="8" l="1"/>
  <c r="E117" i="15"/>
  <c r="E117" i="7"/>
  <c r="E74" i="12"/>
  <c r="E71" i="12"/>
  <c r="E36" i="12"/>
  <c r="E84" i="12"/>
  <c r="E38" i="12"/>
  <c r="E73" i="12"/>
  <c r="E81" i="12"/>
  <c r="E82" i="12"/>
  <c r="E83" i="12"/>
  <c r="E116" i="12"/>
  <c r="E80" i="12"/>
  <c r="E85" i="12" s="1"/>
  <c r="E86" i="12"/>
  <c r="E37" i="12"/>
  <c r="E76" i="12"/>
  <c r="E72" i="12"/>
  <c r="E86" i="5"/>
  <c r="E71" i="5"/>
  <c r="E36" i="5"/>
  <c r="E84" i="5"/>
  <c r="E38" i="5"/>
  <c r="E73" i="5"/>
  <c r="E83" i="5"/>
  <c r="E76" i="5"/>
  <c r="E81" i="5"/>
  <c r="E82" i="5"/>
  <c r="E116" i="5"/>
  <c r="E74" i="5"/>
  <c r="E72" i="5"/>
  <c r="E75" i="5"/>
  <c r="E80" i="5"/>
  <c r="E37" i="5"/>
  <c r="E117" i="14"/>
  <c r="E49" i="14"/>
  <c r="E48" i="14"/>
  <c r="E47" i="14"/>
  <c r="E46" i="14"/>
  <c r="E45" i="14"/>
  <c r="E43" i="14"/>
  <c r="E42" i="14"/>
  <c r="E44" i="14"/>
  <c r="E117" i="13"/>
  <c r="E47" i="13"/>
  <c r="E42" i="13"/>
  <c r="E50" i="13" s="1"/>
  <c r="E49" i="13"/>
  <c r="E48" i="13"/>
  <c r="E46" i="13"/>
  <c r="E45" i="13"/>
  <c r="E43" i="13"/>
  <c r="E44" i="13"/>
  <c r="E117" i="11"/>
  <c r="E43" i="11"/>
  <c r="E45" i="11"/>
  <c r="E47" i="11"/>
  <c r="E49" i="11"/>
  <c r="E46" i="11"/>
  <c r="E48" i="11"/>
  <c r="E42" i="11"/>
  <c r="E50" i="11" s="1"/>
  <c r="E44" i="11"/>
  <c r="E117" i="10"/>
  <c r="E49" i="10"/>
  <c r="E48" i="10"/>
  <c r="E47" i="10"/>
  <c r="E46" i="10"/>
  <c r="E45" i="10"/>
  <c r="E43" i="10"/>
  <c r="E42" i="10"/>
  <c r="E44" i="10"/>
  <c r="E117" i="9"/>
  <c r="E48" i="9"/>
  <c r="E46" i="9"/>
  <c r="E42" i="9"/>
  <c r="E49" i="9"/>
  <c r="E47" i="9"/>
  <c r="E45" i="9"/>
  <c r="E43" i="9"/>
  <c r="E44" i="9"/>
  <c r="E117" i="6"/>
  <c r="E44" i="6"/>
  <c r="E43" i="6"/>
  <c r="E45" i="6"/>
  <c r="E48" i="6"/>
  <c r="E42" i="6"/>
  <c r="E50" i="6" s="1"/>
  <c r="E47" i="6"/>
  <c r="E46" i="6"/>
  <c r="E49" i="6"/>
  <c r="E117" i="4"/>
  <c r="E44" i="4"/>
  <c r="E49" i="4"/>
  <c r="E48" i="4"/>
  <c r="E47" i="4"/>
  <c r="E46" i="4"/>
  <c r="E45" i="4"/>
  <c r="E43" i="4"/>
  <c r="E42" i="4"/>
  <c r="E50" i="4" s="1"/>
  <c r="E115" i="2"/>
  <c r="E49" i="2"/>
  <c r="E48" i="2"/>
  <c r="E47" i="2"/>
  <c r="E46" i="2"/>
  <c r="E45" i="2"/>
  <c r="E43" i="2"/>
  <c r="E42" i="2"/>
  <c r="E44" i="2"/>
  <c r="E117" i="16"/>
  <c r="E43" i="16"/>
  <c r="E46" i="16"/>
  <c r="E47" i="16"/>
  <c r="E48" i="16"/>
  <c r="E49" i="16"/>
  <c r="E42" i="16"/>
  <c r="E50" i="16" s="1"/>
  <c r="E45" i="16"/>
  <c r="E44" i="16"/>
  <c r="E77" i="7"/>
  <c r="E120" i="7" s="1"/>
  <c r="E88" i="14"/>
  <c r="E121" i="14" s="1"/>
  <c r="E49" i="3"/>
  <c r="E88" i="4"/>
  <c r="E121" i="4" s="1"/>
  <c r="E88" i="11"/>
  <c r="E121" i="11" s="1"/>
  <c r="E88" i="13"/>
  <c r="E121" i="13" s="1"/>
  <c r="E50" i="17"/>
  <c r="E88" i="9"/>
  <c r="E121" i="9" s="1"/>
  <c r="E88" i="17"/>
  <c r="E121" i="17" s="1"/>
  <c r="E88" i="16"/>
  <c r="E121" i="16" s="1"/>
  <c r="E85" i="8"/>
  <c r="E88" i="8" s="1"/>
  <c r="E121" i="8" s="1"/>
  <c r="E46" i="8"/>
  <c r="E42" i="8"/>
  <c r="E44" i="8"/>
  <c r="E48" i="8"/>
  <c r="E45" i="8"/>
  <c r="E47" i="8"/>
  <c r="E49" i="8"/>
  <c r="E43" i="8"/>
  <c r="E42" i="15"/>
  <c r="E45" i="15"/>
  <c r="E47" i="15"/>
  <c r="E49" i="15"/>
  <c r="E43" i="15"/>
  <c r="E46" i="15"/>
  <c r="E48" i="15"/>
  <c r="E44" i="15"/>
  <c r="E45" i="7"/>
  <c r="E49" i="7"/>
  <c r="E44" i="7"/>
  <c r="E42" i="7"/>
  <c r="E50" i="7" s="1"/>
  <c r="E43" i="7"/>
  <c r="E46" i="7"/>
  <c r="E47" i="7"/>
  <c r="E48" i="7"/>
  <c r="I38" i="6" l="1"/>
  <c r="E92" i="6" s="1"/>
  <c r="E97" i="6" s="1"/>
  <c r="E122" i="6" s="1"/>
  <c r="E123" i="6" s="1"/>
  <c r="I38" i="4"/>
  <c r="E92" i="4" s="1"/>
  <c r="E97" i="4" s="1"/>
  <c r="E122" i="4" s="1"/>
  <c r="E123" i="4" s="1"/>
  <c r="E67" i="3"/>
  <c r="E98" i="3" s="1"/>
  <c r="E115" i="3"/>
  <c r="E120" i="3" s="1"/>
  <c r="E68" i="17"/>
  <c r="E99" i="17" s="1"/>
  <c r="E118" i="17"/>
  <c r="E123" i="17" s="1"/>
  <c r="E77" i="12"/>
  <c r="E120" i="12" s="1"/>
  <c r="E39" i="12"/>
  <c r="E88" i="12"/>
  <c r="E121" i="12" s="1"/>
  <c r="E77" i="5"/>
  <c r="E120" i="5" s="1"/>
  <c r="E39" i="5"/>
  <c r="E50" i="9"/>
  <c r="E50" i="8"/>
  <c r="E85" i="5"/>
  <c r="E88" i="5" s="1"/>
  <c r="E121" i="5" s="1"/>
  <c r="E50" i="14"/>
  <c r="E50" i="10"/>
  <c r="E50" i="2"/>
  <c r="E50" i="15"/>
  <c r="I38" i="7"/>
  <c r="E92" i="7" s="1"/>
  <c r="E97" i="7" s="1"/>
  <c r="E122" i="7" s="1"/>
  <c r="E123" i="7" s="1"/>
  <c r="E118" i="13"/>
  <c r="E123" i="13" s="1"/>
  <c r="E68" i="13"/>
  <c r="E99" i="13" s="1"/>
  <c r="E118" i="11"/>
  <c r="E123" i="11" s="1"/>
  <c r="E68" i="11"/>
  <c r="E99" i="11" s="1"/>
  <c r="E118" i="6"/>
  <c r="E68" i="6"/>
  <c r="E99" i="6" s="1"/>
  <c r="E118" i="4"/>
  <c r="E68" i="4"/>
  <c r="E99" i="4" s="1"/>
  <c r="E118" i="16"/>
  <c r="E123" i="16" s="1"/>
  <c r="E68" i="16"/>
  <c r="E99" i="16" s="1"/>
  <c r="E118" i="7"/>
  <c r="E68" i="7"/>
  <c r="E101" i="3" l="1"/>
  <c r="E102" i="3"/>
  <c r="E104" i="3"/>
  <c r="E105" i="3"/>
  <c r="E106" i="3"/>
  <c r="E107" i="3"/>
  <c r="E108" i="3"/>
  <c r="E102" i="17"/>
  <c r="E106" i="17" s="1"/>
  <c r="E104" i="17" s="1"/>
  <c r="E103" i="17"/>
  <c r="E105" i="17"/>
  <c r="E109" i="17"/>
  <c r="E110" i="17"/>
  <c r="E111" i="17"/>
  <c r="E117" i="12"/>
  <c r="E44" i="12"/>
  <c r="E49" i="12"/>
  <c r="E47" i="12"/>
  <c r="E45" i="12"/>
  <c r="E48" i="12"/>
  <c r="E46" i="12"/>
  <c r="E43" i="12"/>
  <c r="E42" i="12"/>
  <c r="E50" i="12" s="1"/>
  <c r="E117" i="5"/>
  <c r="E44" i="5"/>
  <c r="E48" i="5"/>
  <c r="E46" i="5"/>
  <c r="E49" i="5"/>
  <c r="E47" i="5"/>
  <c r="E45" i="5"/>
  <c r="E43" i="5"/>
  <c r="E42" i="5"/>
  <c r="E50" i="5" s="1"/>
  <c r="E68" i="9"/>
  <c r="E118" i="9"/>
  <c r="E68" i="8"/>
  <c r="E118" i="8"/>
  <c r="E68" i="14"/>
  <c r="E118" i="14"/>
  <c r="E68" i="10"/>
  <c r="E99" i="10" s="1"/>
  <c r="E118" i="10"/>
  <c r="E123" i="10" s="1"/>
  <c r="E68" i="2"/>
  <c r="E99" i="2" s="1"/>
  <c r="E116" i="2"/>
  <c r="E121" i="2" s="1"/>
  <c r="E68" i="15"/>
  <c r="E99" i="15" s="1"/>
  <c r="E118" i="15"/>
  <c r="E123" i="15" s="1"/>
  <c r="E102" i="13"/>
  <c r="E105" i="13" s="1"/>
  <c r="E103" i="13"/>
  <c r="E109" i="13" s="1"/>
  <c r="E106" i="13"/>
  <c r="E110" i="13"/>
  <c r="E111" i="13"/>
  <c r="E102" i="11"/>
  <c r="E102" i="6"/>
  <c r="E103" i="6"/>
  <c r="E105" i="6"/>
  <c r="E106" i="6"/>
  <c r="E109" i="6"/>
  <c r="E110" i="6"/>
  <c r="E111" i="6"/>
  <c r="E102" i="4"/>
  <c r="E103" i="4"/>
  <c r="E105" i="4" s="1"/>
  <c r="E104" i="4" s="1"/>
  <c r="E106" i="4"/>
  <c r="E109" i="4"/>
  <c r="E111" i="4"/>
  <c r="E110" i="4"/>
  <c r="E103" i="16"/>
  <c r="E105" i="16"/>
  <c r="E106" i="16"/>
  <c r="E109" i="16"/>
  <c r="E102" i="16"/>
  <c r="E99" i="7"/>
  <c r="I38" i="5" l="1"/>
  <c r="E92" i="5" s="1"/>
  <c r="E97" i="5" s="1"/>
  <c r="E122" i="5" s="1"/>
  <c r="E123" i="5" s="1"/>
  <c r="I38" i="9"/>
  <c r="E92" i="9" s="1"/>
  <c r="E97" i="9" s="1"/>
  <c r="I38" i="8"/>
  <c r="E92" i="8" s="1"/>
  <c r="E97" i="8" s="1"/>
  <c r="I38" i="14"/>
  <c r="E92" i="14" s="1"/>
  <c r="E97" i="14" s="1"/>
  <c r="E102" i="10"/>
  <c r="E102" i="2"/>
  <c r="E109" i="2" s="1"/>
  <c r="E103" i="2"/>
  <c r="E105" i="2"/>
  <c r="E106" i="2"/>
  <c r="E107" i="2"/>
  <c r="E108" i="2"/>
  <c r="E102" i="15"/>
  <c r="E103" i="15"/>
  <c r="E105" i="15" s="1"/>
  <c r="E104" i="15" s="1"/>
  <c r="E112" i="15" s="1"/>
  <c r="E124" i="15" s="1"/>
  <c r="E125" i="15" s="1"/>
  <c r="E106" i="15"/>
  <c r="E109" i="15"/>
  <c r="E110" i="15"/>
  <c r="E111" i="15"/>
  <c r="E102" i="7"/>
  <c r="E104" i="6"/>
  <c r="E112" i="6" s="1"/>
  <c r="E124" i="6" s="1"/>
  <c r="E125" i="6" s="1"/>
  <c r="E112" i="4"/>
  <c r="E124" i="4" s="1"/>
  <c r="E125" i="4" s="1"/>
  <c r="E103" i="3"/>
  <c r="E109" i="3" s="1"/>
  <c r="E121" i="3" s="1"/>
  <c r="E122" i="3" s="1"/>
  <c r="E112" i="17"/>
  <c r="E124" i="17" s="1"/>
  <c r="E125" i="17" s="1"/>
  <c r="E118" i="12"/>
  <c r="E123" i="12" s="1"/>
  <c r="E68" i="12"/>
  <c r="E99" i="12" s="1"/>
  <c r="E118" i="5"/>
  <c r="E68" i="5"/>
  <c r="E103" i="11"/>
  <c r="E110" i="16"/>
  <c r="E104" i="16" s="1"/>
  <c r="E112" i="16" s="1"/>
  <c r="E124" i="16" s="1"/>
  <c r="E125" i="16" s="1"/>
  <c r="E111" i="16"/>
  <c r="E104" i="13"/>
  <c r="E112" i="13" s="1"/>
  <c r="E124" i="13" s="1"/>
  <c r="E125" i="13" s="1"/>
  <c r="E99" i="9" l="1"/>
  <c r="E122" i="9"/>
  <c r="E123" i="9" s="1"/>
  <c r="E99" i="8"/>
  <c r="E122" i="8"/>
  <c r="E123" i="8" s="1"/>
  <c r="E99" i="14"/>
  <c r="E122" i="14"/>
  <c r="E123" i="14" s="1"/>
  <c r="E127" i="6"/>
  <c r="E126" i="6"/>
  <c r="C13" i="1" s="1"/>
  <c r="D13" i="1" s="1"/>
  <c r="E126" i="4"/>
  <c r="C11" i="1" s="1"/>
  <c r="D11" i="1" s="1"/>
  <c r="E127" i="4"/>
  <c r="E126" i="16"/>
  <c r="C23" i="1" s="1"/>
  <c r="D23" i="1" s="1"/>
  <c r="E127" i="16"/>
  <c r="E124" i="3"/>
  <c r="E123" i="3"/>
  <c r="E127" i="17"/>
  <c r="E126" i="17"/>
  <c r="C24" i="1" s="1"/>
  <c r="D24" i="1" s="1"/>
  <c r="E102" i="12"/>
  <c r="E103" i="12"/>
  <c r="E106" i="12"/>
  <c r="E109" i="12"/>
  <c r="E111" i="12"/>
  <c r="E105" i="12"/>
  <c r="E110" i="12"/>
  <c r="E126" i="13"/>
  <c r="C20" i="1" s="1"/>
  <c r="D20" i="1" s="1"/>
  <c r="E127" i="13"/>
  <c r="E104" i="2"/>
  <c r="E110" i="2" s="1"/>
  <c r="E122" i="2" s="1"/>
  <c r="E123" i="2" s="1"/>
  <c r="E99" i="5"/>
  <c r="E103" i="10"/>
  <c r="E126" i="15"/>
  <c r="C22" i="1" s="1"/>
  <c r="D22" i="1" s="1"/>
  <c r="E127" i="15"/>
  <c r="E103" i="7"/>
  <c r="E110" i="7"/>
  <c r="E105" i="7"/>
  <c r="E105" i="11"/>
  <c r="E109" i="11"/>
  <c r="E111" i="11"/>
  <c r="E106" i="11"/>
  <c r="E110" i="11"/>
  <c r="E102" i="9" l="1"/>
  <c r="E102" i="8"/>
  <c r="E102" i="14"/>
  <c r="E125" i="2"/>
  <c r="E124" i="2"/>
  <c r="E102" i="5"/>
  <c r="E104" i="12"/>
  <c r="E112" i="12" s="1"/>
  <c r="E124" i="12" s="1"/>
  <c r="E125" i="12" s="1"/>
  <c r="E104" i="11"/>
  <c r="E112" i="11" s="1"/>
  <c r="E124" i="11" s="1"/>
  <c r="E125" i="11" s="1"/>
  <c r="E109" i="10"/>
  <c r="E105" i="10"/>
  <c r="E106" i="10"/>
  <c r="E110" i="10"/>
  <c r="E111" i="10"/>
  <c r="E111" i="7"/>
  <c r="E109" i="7"/>
  <c r="E106" i="7"/>
  <c r="E104" i="7" s="1"/>
  <c r="E112" i="7" s="1"/>
  <c r="E124" i="7" s="1"/>
  <c r="E125" i="7" s="1"/>
  <c r="E126" i="12" l="1"/>
  <c r="C19" i="1" s="1"/>
  <c r="D19" i="1" s="1"/>
  <c r="E127" i="12"/>
  <c r="E126" i="11"/>
  <c r="C18" i="1" s="1"/>
  <c r="D18" i="1" s="1"/>
  <c r="E127" i="11"/>
  <c r="E127" i="7"/>
  <c r="E126" i="7"/>
  <c r="C14" i="1" s="1"/>
  <c r="D14" i="1" s="1"/>
  <c r="E104" i="10"/>
  <c r="E112" i="10" s="1"/>
  <c r="E124" i="10" s="1"/>
  <c r="E125" i="10" s="1"/>
  <c r="E103" i="9"/>
  <c r="E111" i="8"/>
  <c r="E110" i="8"/>
  <c r="E109" i="8"/>
  <c r="E106" i="8"/>
  <c r="E105" i="8"/>
  <c r="E104" i="8" s="1"/>
  <c r="E112" i="8" s="1"/>
  <c r="E124" i="8" s="1"/>
  <c r="E125" i="8" s="1"/>
  <c r="E103" i="8"/>
  <c r="E103" i="14"/>
  <c r="E109" i="14" s="1"/>
  <c r="E103" i="5"/>
  <c r="E127" i="10" l="1"/>
  <c r="E126" i="10"/>
  <c r="C17" i="1" s="1"/>
  <c r="D17" i="1" s="1"/>
  <c r="E126" i="8"/>
  <c r="C15" i="1" s="1"/>
  <c r="D15" i="1" s="1"/>
  <c r="E127" i="8"/>
  <c r="E110" i="14"/>
  <c r="E111" i="14"/>
  <c r="E105" i="14"/>
  <c r="E104" i="14" s="1"/>
  <c r="E112" i="14" s="1"/>
  <c r="E124" i="14" s="1"/>
  <c r="E125" i="14" s="1"/>
  <c r="E106" i="14"/>
  <c r="E111" i="9"/>
  <c r="E110" i="9"/>
  <c r="E109" i="9"/>
  <c r="E105" i="9"/>
  <c r="E106" i="9"/>
  <c r="E106" i="5"/>
  <c r="E111" i="5"/>
  <c r="E110" i="5"/>
  <c r="E109" i="5"/>
  <c r="E105" i="5"/>
  <c r="E104" i="5" s="1"/>
  <c r="E112" i="5" s="1"/>
  <c r="E124" i="5" s="1"/>
  <c r="E125" i="5" s="1"/>
  <c r="E126" i="14" l="1"/>
  <c r="C21" i="1" s="1"/>
  <c r="D21" i="1" s="1"/>
  <c r="E127" i="14"/>
  <c r="E126" i="5"/>
  <c r="C12" i="1" s="1"/>
  <c r="D12" i="1" s="1"/>
  <c r="E127" i="5"/>
  <c r="E104" i="9"/>
  <c r="E112" i="9" s="1"/>
  <c r="E124" i="9" s="1"/>
  <c r="E125" i="9" s="1"/>
  <c r="E126" i="9" l="1"/>
  <c r="C16" i="1" s="1"/>
  <c r="D16" i="1" s="1"/>
  <c r="D25" i="1" s="1"/>
  <c r="E12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" authorId="0" shapeId="0" xr:uid="{00000000-0006-0000-0100-00000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Data base para reajuste de insumos (Verificando-se anualidade)</t>
        </r>
      </text>
    </comment>
    <comment ref="I9" authorId="0" shapeId="0" xr:uid="{00000000-0006-0000-0100-00000C000000}">
      <text>
        <r>
          <rPr>
            <sz val="11"/>
            <color rgb="FF000000"/>
            <rFont val="Calibri"/>
            <family val="2"/>
            <charset val="1"/>
          </rPr>
          <t xml:space="preserve">COATE:
SAT =GIILRAT x FAP
GIILRAT </t>
        </r>
        <r>
          <rPr>
            <sz val="9"/>
            <color rgb="FF000000"/>
            <rFont val="Segoe UI"/>
            <family val="2"/>
            <charset val="1"/>
          </rPr>
          <t xml:space="preserve">- Grau de incidência de incapacidade laborativa decorrente dos riscos ambientais do trabalho
Regulamento da Previdência Social - Decreto 3048/1999 
</t>
        </r>
        <r>
          <rPr>
            <b/>
            <sz val="9"/>
            <color rgb="FF000000"/>
            <rFont val="Segoe UI"/>
            <family val="2"/>
            <charset val="1"/>
          </rPr>
          <t xml:space="preserve">Art. 202 - </t>
        </r>
        <r>
          <rPr>
            <sz val="9"/>
            <color rgb="FF000000"/>
            <rFont val="Segoe UI"/>
            <family val="2"/>
            <charset val="1"/>
          </rPr>
          <t xml:space="preserve">Define aliquotas de 1,0%, 2,0% e 3,0%, de acordo com a </t>
        </r>
        <r>
          <rPr>
            <u/>
            <sz val="9"/>
            <color rgb="FF000000"/>
            <rFont val="Segoe UI"/>
            <family val="2"/>
            <charset val="1"/>
          </rPr>
          <t>atividade preponderante da empresa</t>
        </r>
        <r>
          <rPr>
            <sz val="9"/>
            <color rgb="FF000000"/>
            <rFont val="Segoe UI"/>
            <family val="2"/>
            <charset val="1"/>
          </rPr>
          <t xml:space="preserve">,  incidentes sobre o total da remuneração paga, devida ou creditada a qualquer título, no decorrer do mês, ao segurado empregado e trabalhador avulso:
</t>
        </r>
        <r>
          <rPr>
            <b/>
            <sz val="9"/>
            <color rgb="FF000000"/>
            <rFont val="Segoe UI"/>
            <family val="2"/>
            <charset val="1"/>
          </rPr>
          <t>FAP</t>
        </r>
        <r>
          <rPr>
            <sz val="9"/>
            <color rgb="FF000000"/>
            <rFont val="Segoe UI"/>
            <family val="2"/>
            <charset val="1"/>
          </rPr>
          <t xml:space="preserve"> - Fator acidentário de prevenção
É parâmetro estatístico de bonificação ou sobretaxação do Seguro contra Acidentes de Trabalho – SAT, individualizado para cada estabelecimento da empresa, de acordo com seu desempenho na frequência, gravidade e custo previdenciários dos acidentes e doenças do trabalho sofridos por seus trabalhadores, por meio de comparação desses indicadores entre as empresas da mesma atividade econômica.
Multiplicador varia de 0,5 a 2,0 pontos.
O intervalo de variação do SAT torna-se então </t>
        </r>
        <r>
          <rPr>
            <b/>
            <sz val="9"/>
            <color rgb="FF000000"/>
            <rFont val="Segoe UI"/>
            <family val="2"/>
            <charset val="1"/>
          </rPr>
          <t xml:space="preserve">0,5% </t>
        </r>
        <r>
          <rPr>
            <sz val="9"/>
            <color rgb="FF000000"/>
            <rFont val="Segoe UI"/>
            <family val="2"/>
            <charset val="1"/>
          </rPr>
          <t>a</t>
        </r>
        <r>
          <rPr>
            <b/>
            <sz val="9"/>
            <color rgb="FF000000"/>
            <rFont val="Segoe UI"/>
            <family val="2"/>
            <charset val="1"/>
          </rPr>
          <t xml:space="preserve"> 6%</t>
        </r>
        <r>
          <rPr>
            <sz val="9"/>
            <color rgb="FF000000"/>
            <rFont val="Segoe UI"/>
            <family val="2"/>
            <charset val="1"/>
          </rPr>
          <t xml:space="preserve">. Inexistindo referência de fornecedores ou contratos anteriores para o objeto, convenciona-se </t>
        </r>
        <r>
          <rPr>
            <b/>
            <sz val="9"/>
            <color rgb="FF000000"/>
            <rFont val="Segoe UI"/>
            <family val="2"/>
            <charset val="1"/>
          </rPr>
          <t>SAT=3,0%</t>
        </r>
        <r>
          <rPr>
            <sz val="9"/>
            <color rgb="FF000000"/>
            <rFont val="Segoe UI"/>
            <family val="2"/>
            <charset val="1"/>
          </rPr>
          <t>, mediante justificativa.</t>
        </r>
      </text>
    </comment>
    <comment ref="H11" authorId="0" shapeId="0" xr:uid="{00000000-0006-0000-0100-00000A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Nos campos de Participação do funcionário é possível que esta seja dada em valor nominal (R$) ou em desconto percentual da remuneração (%).
</t>
        </r>
      </text>
    </comment>
    <comment ref="E17" authorId="0" shapeId="0" xr:uid="{00000000-0006-0000-0100-000004000000}">
      <text>
        <r>
          <rPr>
            <sz val="11"/>
            <color rgb="FF000000"/>
            <rFont val="Calibri"/>
            <family val="2"/>
            <charset val="1"/>
          </rPr>
          <t xml:space="preserve">COATE:
2025 
</t>
        </r>
        <r>
          <rPr>
            <sz val="9"/>
            <color rgb="FF000000"/>
            <rFont val="Segoe UI"/>
            <family val="2"/>
            <charset val="1"/>
          </rPr>
          <t>Conforme Decreto Federal nº 12.342/2024
Valor de referência para o cálculo de Adicional de insalubridade</t>
        </r>
      </text>
    </comment>
    <comment ref="E18" authorId="0" shapeId="0" xr:uid="{00000000-0006-0000-0100-000005000000}">
      <text>
        <r>
          <rPr>
            <sz val="11"/>
            <color rgb="FF000000"/>
            <rFont val="Calibri"/>
            <family val="2"/>
            <charset val="1"/>
          </rPr>
          <t>COATE:
Conforme Art. 114</t>
        </r>
        <r>
          <rPr>
            <sz val="9"/>
            <color rgb="FF000000"/>
            <rFont val="Segoe UI"/>
            <family val="2"/>
            <charset val="1"/>
          </rPr>
          <t xml:space="preserve"> - Decreto Federal nº 10854/2021 
</t>
        </r>
        <r>
          <rPr>
            <b/>
            <sz val="9"/>
            <color rgb="FF000000"/>
            <rFont val="Segoe UI"/>
            <family val="2"/>
            <charset val="1"/>
          </rPr>
          <t>Tarifa</t>
        </r>
        <r>
          <rPr>
            <sz val="9"/>
            <color rgb="FF000000"/>
            <rFont val="Segoe UI"/>
            <family val="2"/>
            <charset val="1"/>
          </rPr>
          <t xml:space="preserve"> - Decreto Municipal nº 23.721/2024
</t>
        </r>
      </text>
    </comment>
    <comment ref="E19" authorId="0" shapeId="0" xr:uid="{00000000-0006-0000-0100-000006000000}">
      <text>
        <r>
          <rPr>
            <sz val="11"/>
            <color rgb="FF000000"/>
            <rFont val="Calibri"/>
            <family val="2"/>
            <charset val="1"/>
          </rPr>
          <t xml:space="preserve">COATE: 
Jornada normal - CLT Art. 58
</t>
        </r>
        <r>
          <rPr>
            <sz val="9"/>
            <color rgb="FF000000"/>
            <rFont val="Segoe UI"/>
            <family val="2"/>
            <charset val="1"/>
          </rPr>
          <t xml:space="preserve">Cálculo conforme Acórdão TCU nº 1904/2007
= [(365 / 7) x 5 – FER] /12 
365 = número de dias no ano
7 = número de dias na semana
5 = número de dias trabalhados por semana
FER = somatório de feriados nacionais/estaduais/municipais em dias trabalháveis (média)*
12 = número de meses no ano 
</t>
        </r>
        <r>
          <rPr>
            <b/>
            <sz val="9"/>
            <color rgb="FF000000"/>
            <rFont val="Segoe UI"/>
            <family val="2"/>
            <charset val="1"/>
          </rPr>
          <t xml:space="preserve">Jornada especial ESCALA 12/36 - CLT Art. 59-A
</t>
        </r>
        <r>
          <rPr>
            <sz val="9"/>
            <color rgb="FF000000"/>
            <rFont val="Segoe UI"/>
            <family val="2"/>
            <charset val="1"/>
          </rPr>
          <t xml:space="preserve">Cálculo 
= </t>
        </r>
        <r>
          <rPr>
            <b/>
            <sz val="9"/>
            <color rgb="FF000000"/>
            <rFont val="Segoe UI"/>
            <family val="2"/>
            <charset val="1"/>
          </rPr>
          <t>365*</t>
        </r>
        <r>
          <rPr>
            <sz val="9"/>
            <color rgb="FF000000"/>
            <rFont val="Segoe UI"/>
            <family val="2"/>
            <charset val="1"/>
          </rPr>
          <t xml:space="preserve"> (dias trabalhados do ano) / </t>
        </r>
        <r>
          <rPr>
            <b/>
            <sz val="9"/>
            <color rgb="FF000000"/>
            <rFont val="Segoe UI"/>
            <family val="2"/>
            <charset val="1"/>
          </rPr>
          <t>12</t>
        </r>
        <r>
          <rPr>
            <sz val="9"/>
            <color rgb="FF000000"/>
            <rFont val="Segoe UI"/>
            <family val="2"/>
            <charset val="1"/>
          </rPr>
          <t xml:space="preserve"> (meses do contrato/ano) / </t>
        </r>
        <r>
          <rPr>
            <b/>
            <sz val="9"/>
            <color rgb="FF000000"/>
            <rFont val="Segoe UI"/>
            <family val="2"/>
            <charset val="1"/>
          </rPr>
          <t>2</t>
        </r>
        <r>
          <rPr>
            <sz val="9"/>
            <color rgb="FF000000"/>
            <rFont val="Segoe UI"/>
            <family val="2"/>
            <charset val="1"/>
          </rPr>
          <t xml:space="preserve"> (cada posto 12x36 é coberto por 2 profissionais)</t>
        </r>
      </text>
    </comment>
    <comment ref="I24" authorId="0" shapeId="0" xr:uid="{00000000-0006-0000-0100-00000D000000}">
      <text>
        <r>
          <rPr>
            <sz val="11"/>
            <color rgb="FF000000"/>
            <rFont val="Calibri"/>
            <family val="2"/>
            <charset val="1"/>
          </rPr>
          <t xml:space="preserve">COATE:
CLT Art. 71
</t>
        </r>
        <r>
          <rPr>
            <sz val="9"/>
            <color rgb="FF000000"/>
            <rFont val="Segoe UI"/>
            <family val="2"/>
            <charset val="1"/>
          </rPr>
          <t xml:space="preserve">Em qualquer trabalho contínuo, cuja duração exceda de 6 (seis) horas, é obrigatória a concessão de um intervalo para repouso ou alimentação, o qual será, no mínimo, de 1 (uma) hora e, salvo acordo escrito ou contrato coletivo em contrário, não poderá exceder de 2 (duas) horas.
...
§ 4º A não concessão ou a concessão parcial do intervalo intrajornada mínimo, para repouso e alimentação, a empregados urbanos e rurais, implica o pagamento, de natureza indenizatória, apenas do período suprimido, com acréscimo de 50% (cinquenta por cento) sobre o valor da remuneração da hora normal de trabalho.
</t>
        </r>
      </text>
    </comment>
    <comment ref="H25" authorId="0" shapeId="0" xr:uid="{00000000-0006-0000-0100-00000B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Existem três cenários de execução contratual do intervalo de repouso/ alimentação do funcionário:
</t>
        </r>
        <r>
          <rPr>
            <b/>
            <sz val="9"/>
            <color rgb="FF000000"/>
            <rFont val="Segoe UI"/>
            <family val="2"/>
            <charset val="1"/>
          </rPr>
          <t xml:space="preserve">Concessão: </t>
        </r>
        <r>
          <rPr>
            <sz val="9"/>
            <color rgb="FF000000"/>
            <rFont val="Segoe UI"/>
            <family val="2"/>
            <charset val="1"/>
          </rPr>
          <t xml:space="preserve">É permitido ao funcionário titular o usufruto do intervalo intrajornada, sem que haja necessidade de operação do posto no período.
</t>
        </r>
        <r>
          <rPr>
            <b/>
            <sz val="9"/>
            <color rgb="FF000000"/>
            <rFont val="Segoe UI"/>
            <family val="2"/>
            <charset val="1"/>
          </rPr>
          <t xml:space="preserve">Indenização: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É definido provisionamento de verba de natureza indenizatória para compensação da não concessão do intervalo ao funcionário titular. 
</t>
        </r>
        <r>
          <rPr>
            <b/>
            <sz val="9"/>
            <color rgb="FF000000"/>
            <rFont val="Segoe UI"/>
            <family val="2"/>
            <charset val="1"/>
          </rPr>
          <t xml:space="preserve">Substituição: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Opta-se por conceder o intervalo ao funcionário titular do posto. É definido provisionamento de verba remuneratória para reposição do funcionário por outro empregado com mesmo regime de trabalho.
</t>
        </r>
      </text>
    </comment>
    <comment ref="I28" authorId="0" shapeId="0" xr:uid="{00000000-0006-0000-0100-00000E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convenciona-se taxa de 10%, conforme alíquota sugerida pelo  MANUAL DE PREENCHIMENTO DO MODELO DE PLANILHAS DE CUSTOS E DE FORMAÇÃO DE PREÇOS - STJ.
</t>
        </r>
      </text>
    </comment>
    <comment ref="I29" authorId="0" shapeId="0" xr:uid="{00000000-0006-0000-0100-00000F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convenciona-se 5 como a média de faltas anuais de cada trabalhador motivadas por doença, de acordo IBGE. (ACÓRDÃO 1904/2007 TCU)</t>
        </r>
      </text>
    </comment>
    <comment ref="I32" authorId="0" shapeId="0" xr:uid="{00000000-0006-0000-0100-000010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GUIA BRASILEIRO DE OCUPAÇÕES  (</t>
        </r>
        <r>
          <rPr>
            <b/>
            <sz val="9"/>
            <color rgb="FF000000"/>
            <rFont val="Segoe UI"/>
            <family val="2"/>
            <charset val="1"/>
          </rPr>
          <t>Consultar por CBO do cargo</t>
        </r>
        <r>
          <rPr>
            <sz val="9"/>
            <color rgb="FF000000"/>
            <rFont val="Segoe UI"/>
            <family val="2"/>
            <charset val="1"/>
          </rPr>
          <t>) https://app.powerbi.com/view?r=eyJrIjoiMzZkMzYzNmYtN2RhZC00OTJlLTgwODYtMTY3ODczNmY2NWU4IiwidCI6IjNlYzkyOTY5LTVhNTEtNGYxOC04YWM5LWVmOThmYmFmYTk3OCJ9&amp;pageName=ReportSectionde650100b92052c99c5a</t>
        </r>
      </text>
    </comment>
    <comment ref="I33" authorId="0" shapeId="0" xr:uid="{00000000-0006-0000-0100-00001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Incidência de acidentes do trabalho por CNAE do objeto - SP.  https://www.gov.br/previdencia/pt-br/assuntos/previdencia-social/saude-e-seguranca-do-trabalhador/acidente_trabalho_incapacidade/arquivos/copy_of_AEAT_2021/copy_of_subsecao-a-acidentes-do-trabalho/capitulo-79-sao-paulo/79-2-indicadores-de-acidentes-do-trabalho-segundo-a-classificacao-nacional-de-atividades-economicas-cnae-dos-estabelecimentos-localizados-no-estado-de-sao-paulo-2019</t>
        </r>
      </text>
    </comment>
    <comment ref="I35" authorId="0" shapeId="0" xr:uid="{00000000-0006-0000-0100-00001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recomenda-se a fonte
https://brasilemsintese.ibge.gov.br/populacao/taxas-brutas-de-natalidade.html</t>
        </r>
      </text>
    </comment>
    <comment ref="I37" authorId="0" shapeId="0" xr:uid="{00000000-0006-0000-0100-000013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As rubricas Uniformes, Equipamentos, EPIs podem ser definidas através de Pesquisas de preços com fornecedores, de acordo com método do Decreto Municipal 22.031/2022 ou através do histórico de contratações deste mesmo objeto pela Municipalidade.
</t>
        </r>
      </text>
    </comment>
    <comment ref="I41" authorId="0" shapeId="0" xr:uid="{00000000-0006-0000-0100-000014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Custos indiretos e Lucro: podem ser definidos através de Pesquisas de preços com fornecedores, de acordo com método do Decreto Municipal 22.031/2022 ou através do histórico de contratações deste mesmo objeto pela Municipalidade.
Inexistindo referência de fornecedores ou contratos anteriores para o objeto, convencionam-se as alíquotas sugeridas pelo  MANUAL DE PREENCHIMENTO DO MODELO DE PLANILHAS DE CUSTOS E DE FORMAÇÃO DE PREÇOS - STJ:
</t>
        </r>
        <r>
          <rPr>
            <b/>
            <sz val="9"/>
            <color rgb="FF000000"/>
            <rFont val="Segoe UI"/>
            <family val="2"/>
            <charset val="1"/>
          </rPr>
          <t>Custos indiretos = 5,0%
Lucro = 10,0%</t>
        </r>
      </text>
    </comment>
    <comment ref="D42" authorId="0" shapeId="0" xr:uid="{00000000-0006-0000-0100-00000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Importante esclarecer que a empresa tributada pelo regime de incidência da CPRB ajustará a Planilha da seguinte forma: atribuirá o valor zero ao percentual da Contribuição Previdenciária sobre a Folha de Pagamento que integra o item “A” do Submódulo 2.2 correspondente a 20% (Contribuição Patronal – INSS), e incluirá a CPRB no Módulo 6, item C.1 (Tributos Federais), aplicando-se a respectiva alíquota (2% a 4,5%) da mesma forma como se procede ao cálculo dos Tributos.
Fonte: MANUAL DE PREENCHIMENTO DO MODELO DE PLANILHAS DE CUSTOS E DE FORMAÇÃO DE PREÇOS DO SUPERIOR TRIBUNAL DE JUSTIÇA
As empresas do SIMPLES NACIONAL que se enquadrem no anexo III da LC 123/2006 não possuem o item INSS do módulo 2.2, mas possuem o item CPP (Contribuição Previdenciária Patronal) no módulo 6.
As empresas do SIMPLES NACIONAL que se enquandram no anexo IV da LC 123/2006 possuem o item INSS do módulo 2.2, mas NÃO possuem o item CPP.</t>
        </r>
      </text>
    </comment>
    <comment ref="I42" authorId="0" shapeId="0" xr:uid="{00000000-0006-0000-0100-000015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PIS - Lei nº 10.637/02
COFINS - Lei nº 10.833/03
Recomenda-se a utilização das
alíquotas pertinentes às empresas optantes pelo </t>
        </r>
        <r>
          <rPr>
            <b/>
            <sz val="9"/>
            <color rgb="FF000000"/>
            <rFont val="Segoe UI"/>
            <family val="2"/>
            <charset val="1"/>
          </rPr>
          <t>lucro presumido (PIS – 0,65% e
COFINS – 3%)</t>
        </r>
        <r>
          <rPr>
            <sz val="9"/>
            <color rgb="FF000000"/>
            <rFont val="Segoe UI"/>
            <family val="2"/>
            <charset val="1"/>
          </rPr>
          <t>, já que aquelas pertinentes às empresas optantes pelo lucro real sofrem
reduções diversas e distintas, de acordo com a realidade das empresas, sendo impossível
essa estimativa por parte da Administração.
FONTE: Parecer PMC-PGM-PLC-NL em 10/03/2023</t>
        </r>
      </text>
    </comment>
    <comment ref="I44" authorId="0" shapeId="0" xr:uid="{00000000-0006-0000-0100-000016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Preencher conforme Decreto municipal 15.356/05, de acordo com a categoria do serviço a ser prestado.</t>
        </r>
      </text>
    </comment>
    <comment ref="E52" authorId="0" shapeId="0" xr:uid="{00000000-0006-0000-0100-000007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Valores de acordo com CCT de Campinas
</t>
        </r>
      </text>
    </comment>
    <comment ref="E77" authorId="0" shapeId="0" xr:uid="{00000000-0006-0000-0100-000008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E88" authorId="0" shapeId="0" xr:uid="{00000000-0006-0000-0100-000009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D125" authorId="0" shapeId="0" xr:uid="{00000000-0006-0000-0100-000003000000}">
      <text>
        <r>
          <rPr>
            <sz val="11"/>
            <color rgb="FF000000"/>
            <rFont val="Calibri"/>
            <family val="2"/>
            <charset val="1"/>
          </rPr>
          <t xml:space="preserve">COATE:
O que é o fator K?
</t>
        </r>
        <r>
          <rPr>
            <sz val="9"/>
            <color rgb="FF000000"/>
            <rFont val="Segoe UI"/>
            <family val="2"/>
            <charset val="1"/>
          </rPr>
          <t>O Fator K corresponde à razão entre o custo total de um trabalhador (remuneração, encargos sociais, insumos, verbas rescisórias, despesas operacionais/administrativas, lucro e tributos) e o valor pago ao mesmo trabalhador a título de remuneração.
Indica, portanto, quantos reais são pagos pela Administração à contratada para cada real pago por esta ao trabalhador.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17" authorId="0" shapeId="0" xr:uid="{00000000-0006-0000-0200-000004000000}">
      <text>
        <r>
          <rPr>
            <sz val="11"/>
            <color rgb="FF000000"/>
            <rFont val="Calibri"/>
            <family val="2"/>
            <charset val="1"/>
          </rPr>
          <t xml:space="preserve">COATE:
2024 
</t>
        </r>
        <r>
          <rPr>
            <sz val="9"/>
            <color rgb="FF000000"/>
            <rFont val="Segoe UI"/>
            <family val="2"/>
            <charset val="1"/>
          </rPr>
          <t xml:space="preserve">Conforme Decreto Federal nº 11.864/2023
</t>
        </r>
      </text>
    </comment>
    <comment ref="E18" authorId="0" shapeId="0" xr:uid="{00000000-0006-0000-0200-000005000000}">
      <text>
        <r>
          <rPr>
            <sz val="11"/>
            <color rgb="FF000000"/>
            <rFont val="Calibri"/>
            <family val="2"/>
            <charset val="1"/>
          </rPr>
          <t>COATE:
Conforme Art. 114</t>
        </r>
        <r>
          <rPr>
            <sz val="9"/>
            <color rgb="FF000000"/>
            <rFont val="Segoe UI"/>
            <family val="2"/>
            <charset val="1"/>
          </rPr>
          <t xml:space="preserve"> - Decreto Municipal nº 10854/2021 
 Decreto Municipal nº 22591/2022
</t>
        </r>
        <r>
          <rPr>
            <b/>
            <sz val="9"/>
            <color rgb="FF000000"/>
            <rFont val="Segoe UI"/>
            <family val="2"/>
            <charset val="1"/>
          </rPr>
          <t>Valor de referência para o cálculo de Adicional de insalubridade</t>
        </r>
      </text>
    </comment>
    <comment ref="E19" authorId="0" shapeId="0" xr:uid="{00000000-0006-0000-0200-000006000000}">
      <text>
        <r>
          <rPr>
            <sz val="11"/>
            <color rgb="FF000000"/>
            <rFont val="Calibri"/>
            <family val="2"/>
            <charset val="1"/>
          </rPr>
          <t xml:space="preserve">COATE: 
Jornada normal - CLT Art. 58
</t>
        </r>
        <r>
          <rPr>
            <sz val="9"/>
            <color rgb="FF000000"/>
            <rFont val="Segoe UI"/>
            <family val="2"/>
            <charset val="1"/>
          </rPr>
          <t xml:space="preserve">Cálculo conforme Acórdão TCU nº 1904/2007
= [(365 / 7) x 5 – 9] /12 
365 = número de dias no ano
7 = número de dias na semana
5 = número de dias trabalhados por semana
9 = número de feriados nacionais em dias úteis (média)*
12 = número de meses no ano 
</t>
        </r>
        <r>
          <rPr>
            <b/>
            <sz val="9"/>
            <color rgb="FF000000"/>
            <rFont val="Segoe UI"/>
            <family val="2"/>
            <charset val="1"/>
          </rPr>
          <t xml:space="preserve">Jornada especial ESCALA 12/36 - CLT Art. 59-A
</t>
        </r>
        <r>
          <rPr>
            <sz val="9"/>
            <color rgb="FF000000"/>
            <rFont val="Segoe UI"/>
            <family val="2"/>
            <charset val="1"/>
          </rPr>
          <t xml:space="preserve">Cálculo 
= </t>
        </r>
        <r>
          <rPr>
            <b/>
            <sz val="9"/>
            <color rgb="FF000000"/>
            <rFont val="Segoe UI"/>
            <family val="2"/>
            <charset val="1"/>
          </rPr>
          <t>365*</t>
        </r>
        <r>
          <rPr>
            <sz val="9"/>
            <color rgb="FF000000"/>
            <rFont val="Segoe UI"/>
            <family val="2"/>
            <charset val="1"/>
          </rPr>
          <t xml:space="preserve"> (dias trabalhados do ano) / </t>
        </r>
        <r>
          <rPr>
            <b/>
            <sz val="9"/>
            <color rgb="FF000000"/>
            <rFont val="Segoe UI"/>
            <family val="2"/>
            <charset val="1"/>
          </rPr>
          <t>12</t>
        </r>
        <r>
          <rPr>
            <sz val="9"/>
            <color rgb="FF000000"/>
            <rFont val="Segoe UI"/>
            <family val="2"/>
            <charset val="1"/>
          </rPr>
          <t xml:space="preserve"> (meses do contrato/ano) / </t>
        </r>
        <r>
          <rPr>
            <b/>
            <sz val="9"/>
            <color rgb="FF000000"/>
            <rFont val="Segoe UI"/>
            <family val="2"/>
            <charset val="1"/>
          </rPr>
          <t>2</t>
        </r>
        <r>
          <rPr>
            <sz val="9"/>
            <color rgb="FF000000"/>
            <rFont val="Segoe UI"/>
            <family val="2"/>
            <charset val="1"/>
          </rPr>
          <t xml:space="preserve"> (cada posto 12x36 é coberto por 2 profissionais)</t>
        </r>
      </text>
    </comment>
    <comment ref="D41" authorId="0" shapeId="0" xr:uid="{00000000-0006-0000-0200-00000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Importante esclarecer que a empresa tributada pelo regime de incidência da CPRB ajustará a Planilha da seguinte forma: atribuirá o valor zero ao percentual da Contribuição Previdenciária sobre a Folha de Pagamento que integra o item “A” do Submódulo 2.2 correspondente a 20% (Contribuição Patronal – INSS), e incluirá a CPRB no Módulo 6, item C.1 (Tributos Federais), aplicando-se a respectiva alíquota (2% a 4,5%) da mesma forma como se procede ao cálculo dos Tributos.
Fonte: MANUAL DE PREENCHIMENTO DO MODELO DE PLANILHAS DE CUSTOS E DE FORMAÇÃO DE PREÇOS DO SUPERIOR TRIBUNAL DE JUSTIÇA
As empresas do SIMPLES NACIONAL que se enquadrem no anexo III da LC 123/2006 não possuem o item INSS do módulo 2.2, mas possuem o item CPP (Contribuição Previdenciária Patronal) no módulo 6.
As empresas do SIMPLES NACIONAL que se enquandram no anexo IV da LC 123/2006 possuem o item INSS do módulo 2.2, mas NÃO possuem o item CPP.</t>
        </r>
      </text>
    </comment>
    <comment ref="D106" authorId="0" shapeId="0" xr:uid="{00000000-0006-0000-0200-00000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Preencher conforme Decreto municipal 15.356/05, de acordo com a categoria do serviço a ser prestado.</t>
        </r>
      </text>
    </comment>
    <comment ref="D124" authorId="0" shapeId="0" xr:uid="{00000000-0006-0000-0200-000003000000}">
      <text>
        <r>
          <rPr>
            <sz val="11"/>
            <color rgb="FF000000"/>
            <rFont val="Calibri"/>
            <family val="2"/>
            <charset val="1"/>
          </rPr>
          <t xml:space="preserve">COATE:
O que é o fator K?
</t>
        </r>
        <r>
          <rPr>
            <sz val="9"/>
            <color rgb="FF000000"/>
            <rFont val="Segoe UI"/>
            <family val="2"/>
            <charset val="1"/>
          </rPr>
          <t>O Fator K corresponde à razão entre o custo total de um trabalhador (remuneração, encargos sociais, insumos, verbas rescisórias, despesas operacionais/administrativas, lucro e tributos) e o valor pago ao mesmo trabalhador a título de remuneração.
Indica, portanto, quantos reais são pagos pela Administração à contratada para cada real pago por esta ao trabalhador.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" authorId="0" shapeId="0" xr:uid="{00000000-0006-0000-0300-00000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Data base para reajuste de insumos (Verificando-se anualidade)</t>
        </r>
      </text>
    </comment>
    <comment ref="I9" authorId="0" shapeId="0" xr:uid="{00000000-0006-0000-0300-00000C000000}">
      <text>
        <r>
          <rPr>
            <sz val="11"/>
            <color rgb="FF000000"/>
            <rFont val="Calibri"/>
            <family val="2"/>
            <charset val="1"/>
          </rPr>
          <t xml:space="preserve">COATE:
SAT =GIILRAT x FAP
GIILRAT </t>
        </r>
        <r>
          <rPr>
            <sz val="9"/>
            <color rgb="FF000000"/>
            <rFont val="Segoe UI"/>
            <family val="2"/>
            <charset val="1"/>
          </rPr>
          <t xml:space="preserve">- Grau de incidência de incapacidade laborativa decorrente dos riscos ambientais do trabalho
Regulamento da Previdência Social - Decreto 3048/1999 
</t>
        </r>
        <r>
          <rPr>
            <b/>
            <sz val="9"/>
            <color rgb="FF000000"/>
            <rFont val="Segoe UI"/>
            <family val="2"/>
            <charset val="1"/>
          </rPr>
          <t xml:space="preserve">Art. 202 - </t>
        </r>
        <r>
          <rPr>
            <sz val="9"/>
            <color rgb="FF000000"/>
            <rFont val="Segoe UI"/>
            <family val="2"/>
            <charset val="1"/>
          </rPr>
          <t xml:space="preserve">Define aliquotas de 1,0%, 2,0% e 3,0%, de acordo com a </t>
        </r>
        <r>
          <rPr>
            <u/>
            <sz val="9"/>
            <color rgb="FF000000"/>
            <rFont val="Segoe UI"/>
            <family val="2"/>
            <charset val="1"/>
          </rPr>
          <t>atividade preponderante da empresa</t>
        </r>
        <r>
          <rPr>
            <sz val="9"/>
            <color rgb="FF000000"/>
            <rFont val="Segoe UI"/>
            <family val="2"/>
            <charset val="1"/>
          </rPr>
          <t xml:space="preserve">,  incidentes sobre o total da remuneração paga, devida ou creditada a qualquer título, no decorrer do mês, ao segurado empregado e trabalhador avulso:
</t>
        </r>
        <r>
          <rPr>
            <b/>
            <sz val="9"/>
            <color rgb="FF000000"/>
            <rFont val="Segoe UI"/>
            <family val="2"/>
            <charset val="1"/>
          </rPr>
          <t>FAP</t>
        </r>
        <r>
          <rPr>
            <sz val="9"/>
            <color rgb="FF000000"/>
            <rFont val="Segoe UI"/>
            <family val="2"/>
            <charset val="1"/>
          </rPr>
          <t xml:space="preserve"> - Fator acidentário de prevenção
É parâmetro estatístico de bonificação ou sobretaxação do Seguro contra Acidentes de Trabalho – SAT, individualizado para cada estabelecimento da empresa, de acordo com seu desempenho na frequência, gravidade e custo previdenciários dos acidentes e doenças do trabalho sofridos por seus trabalhadores, por meio de comparação desses indicadores entre as empresas da mesma atividade econômica.
Multiplicador varia de 0,5 a 2,0 pontos.
O intervalo de variação do SAT torna-se então </t>
        </r>
        <r>
          <rPr>
            <b/>
            <sz val="9"/>
            <color rgb="FF000000"/>
            <rFont val="Segoe UI"/>
            <family val="2"/>
            <charset val="1"/>
          </rPr>
          <t xml:space="preserve">0,5% </t>
        </r>
        <r>
          <rPr>
            <sz val="9"/>
            <color rgb="FF000000"/>
            <rFont val="Segoe UI"/>
            <family val="2"/>
            <charset val="1"/>
          </rPr>
          <t>a</t>
        </r>
        <r>
          <rPr>
            <b/>
            <sz val="9"/>
            <color rgb="FF000000"/>
            <rFont val="Segoe UI"/>
            <family val="2"/>
            <charset val="1"/>
          </rPr>
          <t xml:space="preserve"> 6%</t>
        </r>
        <r>
          <rPr>
            <sz val="9"/>
            <color rgb="FF000000"/>
            <rFont val="Segoe UI"/>
            <family val="2"/>
            <charset val="1"/>
          </rPr>
          <t xml:space="preserve">. Inexistindo referência de fornecedores ou contratos anteriores para o objeto, convenciona-se </t>
        </r>
        <r>
          <rPr>
            <b/>
            <sz val="9"/>
            <color rgb="FF000000"/>
            <rFont val="Segoe UI"/>
            <family val="2"/>
            <charset val="1"/>
          </rPr>
          <t>SAT=3,0%</t>
        </r>
        <r>
          <rPr>
            <sz val="9"/>
            <color rgb="FF000000"/>
            <rFont val="Segoe UI"/>
            <family val="2"/>
            <charset val="1"/>
          </rPr>
          <t>, mediante justificativa.</t>
        </r>
      </text>
    </comment>
    <comment ref="H11" authorId="0" shapeId="0" xr:uid="{00000000-0006-0000-0300-00000A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Nos campos de Participação do funcionário é possível que esta seja dada em valor nominal (R$) ou em desconto percentual da remuneração (%).
</t>
        </r>
      </text>
    </comment>
    <comment ref="E17" authorId="0" shapeId="0" xr:uid="{00000000-0006-0000-0300-000004000000}">
      <text>
        <r>
          <rPr>
            <sz val="11"/>
            <color rgb="FF000000"/>
            <rFont val="Calibri"/>
            <family val="2"/>
            <charset val="1"/>
          </rPr>
          <t xml:space="preserve">COATE:
2025 
</t>
        </r>
        <r>
          <rPr>
            <sz val="9"/>
            <color rgb="FF000000"/>
            <rFont val="Segoe UI"/>
            <family val="2"/>
            <charset val="1"/>
          </rPr>
          <t>Conforme Decreto Federal nº 12.342/2024
Valor de referência para o cálculo de Adicional de insalubridade</t>
        </r>
      </text>
    </comment>
    <comment ref="E18" authorId="0" shapeId="0" xr:uid="{00000000-0006-0000-0300-000005000000}">
      <text>
        <r>
          <rPr>
            <sz val="11"/>
            <color rgb="FF000000"/>
            <rFont val="Calibri"/>
            <family val="2"/>
            <charset val="1"/>
          </rPr>
          <t>COATE:
Conforme Art. 114</t>
        </r>
        <r>
          <rPr>
            <sz val="9"/>
            <color rgb="FF000000"/>
            <rFont val="Segoe UI"/>
            <family val="2"/>
            <charset val="1"/>
          </rPr>
          <t xml:space="preserve"> - Decreto Federal nº 10854/2021 
</t>
        </r>
        <r>
          <rPr>
            <b/>
            <sz val="9"/>
            <color rgb="FF000000"/>
            <rFont val="Segoe UI"/>
            <family val="2"/>
            <charset val="1"/>
          </rPr>
          <t>Tarifa</t>
        </r>
        <r>
          <rPr>
            <sz val="9"/>
            <color rgb="FF000000"/>
            <rFont val="Segoe UI"/>
            <family val="2"/>
            <charset val="1"/>
          </rPr>
          <t xml:space="preserve"> - Decreto Municipal nº 23.721/2024
</t>
        </r>
      </text>
    </comment>
    <comment ref="E19" authorId="0" shapeId="0" xr:uid="{00000000-0006-0000-0300-000006000000}">
      <text>
        <r>
          <rPr>
            <sz val="11"/>
            <color rgb="FF000000"/>
            <rFont val="Calibri"/>
            <family val="2"/>
            <charset val="1"/>
          </rPr>
          <t xml:space="preserve">COATE: 
Jornada normal - CLT Art. 58
</t>
        </r>
        <r>
          <rPr>
            <sz val="9"/>
            <color rgb="FF000000"/>
            <rFont val="Segoe UI"/>
            <family val="2"/>
            <charset val="1"/>
          </rPr>
          <t xml:space="preserve">Cálculo conforme Acórdão TCU nº 1904/2007
= [(365 / 7) x 5 – FER] /12 
365 = número de dias no ano
7 = número de dias na semana
5 = número de dias trabalhados por semana
FER = somatório de feriados nacionais/estaduais/municipais em dias trabalháveis (média)*
12 = número de meses no ano 
</t>
        </r>
        <r>
          <rPr>
            <b/>
            <sz val="9"/>
            <color rgb="FF000000"/>
            <rFont val="Segoe UI"/>
            <family val="2"/>
            <charset val="1"/>
          </rPr>
          <t xml:space="preserve">Jornada especial ESCALA 12/36 - CLT Art. 59-A
</t>
        </r>
        <r>
          <rPr>
            <sz val="9"/>
            <color rgb="FF000000"/>
            <rFont val="Segoe UI"/>
            <family val="2"/>
            <charset val="1"/>
          </rPr>
          <t xml:space="preserve">Cálculo 
= </t>
        </r>
        <r>
          <rPr>
            <b/>
            <sz val="9"/>
            <color rgb="FF000000"/>
            <rFont val="Segoe UI"/>
            <family val="2"/>
            <charset val="1"/>
          </rPr>
          <t>365*</t>
        </r>
        <r>
          <rPr>
            <sz val="9"/>
            <color rgb="FF000000"/>
            <rFont val="Segoe UI"/>
            <family val="2"/>
            <charset val="1"/>
          </rPr>
          <t xml:space="preserve"> (dias trabalhados do ano) / </t>
        </r>
        <r>
          <rPr>
            <b/>
            <sz val="9"/>
            <color rgb="FF000000"/>
            <rFont val="Segoe UI"/>
            <family val="2"/>
            <charset val="1"/>
          </rPr>
          <t>12</t>
        </r>
        <r>
          <rPr>
            <sz val="9"/>
            <color rgb="FF000000"/>
            <rFont val="Segoe UI"/>
            <family val="2"/>
            <charset val="1"/>
          </rPr>
          <t xml:space="preserve"> (meses do contrato/ano) / </t>
        </r>
        <r>
          <rPr>
            <b/>
            <sz val="9"/>
            <color rgb="FF000000"/>
            <rFont val="Segoe UI"/>
            <family val="2"/>
            <charset val="1"/>
          </rPr>
          <t>2</t>
        </r>
        <r>
          <rPr>
            <sz val="9"/>
            <color rgb="FF000000"/>
            <rFont val="Segoe UI"/>
            <family val="2"/>
            <charset val="1"/>
          </rPr>
          <t xml:space="preserve"> (cada posto 12x36 é coberto por 2 profissionais)</t>
        </r>
      </text>
    </comment>
    <comment ref="I24" authorId="0" shapeId="0" xr:uid="{00000000-0006-0000-0300-00000D000000}">
      <text>
        <r>
          <rPr>
            <sz val="11"/>
            <color rgb="FF000000"/>
            <rFont val="Calibri"/>
            <family val="2"/>
            <charset val="1"/>
          </rPr>
          <t xml:space="preserve">COATE:
CLT Art. 71
</t>
        </r>
        <r>
          <rPr>
            <sz val="9"/>
            <color rgb="FF000000"/>
            <rFont val="Segoe UI"/>
            <family val="2"/>
            <charset val="1"/>
          </rPr>
          <t xml:space="preserve">Em qualquer trabalho contínuo, cuja duração exceda de 6 (seis) horas, é obrigatória a concessão de um intervalo para repouso ou alimentação, o qual será, no mínimo, de 1 (uma) hora e, salvo acordo escrito ou contrato coletivo em contrário, não poderá exceder de 2 (duas) horas.
...
§ 4º A não concessão ou a concessão parcial do intervalo intrajornada mínimo, para repouso e alimentação, a empregados urbanos e rurais, implica o pagamento, de natureza indenizatória, apenas do período suprimido, com acréscimo de 50% (cinquenta por cento) sobre o valor da remuneração da hora normal de trabalho.
</t>
        </r>
      </text>
    </comment>
    <comment ref="H25" authorId="0" shapeId="0" xr:uid="{00000000-0006-0000-0300-00000B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Existem três cenários de execução contratual do intervalo de repouso/ alimentação do funcionário:
</t>
        </r>
        <r>
          <rPr>
            <b/>
            <sz val="9"/>
            <color rgb="FF000000"/>
            <rFont val="Segoe UI"/>
            <family val="2"/>
            <charset val="1"/>
          </rPr>
          <t xml:space="preserve">Concessão: </t>
        </r>
        <r>
          <rPr>
            <sz val="9"/>
            <color rgb="FF000000"/>
            <rFont val="Segoe UI"/>
            <family val="2"/>
            <charset val="1"/>
          </rPr>
          <t xml:space="preserve">É permitido ao funcionário titular o usufruto do intervalo intrajornada, sem que haja necessidade de operação do posto no período.
</t>
        </r>
        <r>
          <rPr>
            <b/>
            <sz val="9"/>
            <color rgb="FF000000"/>
            <rFont val="Segoe UI"/>
            <family val="2"/>
            <charset val="1"/>
          </rPr>
          <t xml:space="preserve">Indenização: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É definido provisionamento de verba de natureza indenizatória para compensação da não concessão do intervalo ao funcionário titular. 
</t>
        </r>
        <r>
          <rPr>
            <b/>
            <sz val="9"/>
            <color rgb="FF000000"/>
            <rFont val="Segoe UI"/>
            <family val="2"/>
            <charset val="1"/>
          </rPr>
          <t xml:space="preserve">Substituição: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Opta-se por conceder o intervalo ao funcionário titular do posto. É definido provisionamento de verba remuneratória para reposição do funcionário por outro empregado com mesmo regime de trabalho.
</t>
        </r>
      </text>
    </comment>
    <comment ref="I28" authorId="0" shapeId="0" xr:uid="{00000000-0006-0000-0300-00000E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convenciona-se taxa de 10%, conforme alíquota sugerida pelo  MANUAL DE PREENCHIMENTO DO MODELO DE PLANILHAS DE CUSTOS E DE FORMAÇÃO DE PREÇOS - STJ.
</t>
        </r>
      </text>
    </comment>
    <comment ref="I29" authorId="0" shapeId="0" xr:uid="{00000000-0006-0000-0300-00000F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convenciona-se 5 como a média de faltas anuais de cada trabalhador motivadas por doença, de acordo IBGE. (ACÓRDÃO 1904/2007 TCU)</t>
        </r>
      </text>
    </comment>
    <comment ref="I32" authorId="0" shapeId="0" xr:uid="{00000000-0006-0000-0300-000010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GUIA BRASILEIRO DE OCUPAÇÕES  (</t>
        </r>
        <r>
          <rPr>
            <b/>
            <sz val="9"/>
            <color rgb="FF000000"/>
            <rFont val="Segoe UI"/>
            <family val="2"/>
            <charset val="1"/>
          </rPr>
          <t>Consultar por CBO do cargo</t>
        </r>
        <r>
          <rPr>
            <sz val="9"/>
            <color rgb="FF000000"/>
            <rFont val="Segoe UI"/>
            <family val="2"/>
            <charset val="1"/>
          </rPr>
          <t>) https://app.powerbi.com/view?r=eyJrIjoiMzZkMzYzNmYtN2RhZC00OTJlLTgwODYtMTY3ODczNmY2NWU4IiwidCI6IjNlYzkyOTY5LTVhNTEtNGYxOC04YWM5LWVmOThmYmFmYTk3OCJ9&amp;pageName=ReportSectionde650100b92052c99c5a</t>
        </r>
      </text>
    </comment>
    <comment ref="I33" authorId="0" shapeId="0" xr:uid="{00000000-0006-0000-0300-00001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Incidência de acidentes do trabalho por CNAE do objeto - SP.  https://www.gov.br/previdencia/pt-br/assuntos/previdencia-social/saude-e-seguranca-do-trabalhador/acidente_trabalho_incapacidade/arquivos/copy_of_AEAT_2021/copy_of_subsecao-a-acidentes-do-trabalho/capitulo-79-sao-paulo/79-2-indicadores-de-acidentes-do-trabalho-segundo-a-classificacao-nacional-de-atividades-economicas-cnae-dos-estabelecimentos-localizados-no-estado-de-sao-paulo-2019</t>
        </r>
      </text>
    </comment>
    <comment ref="I35" authorId="0" shapeId="0" xr:uid="{00000000-0006-0000-0300-00001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recomenda-se a fonte
https://brasilemsintese.ibge.gov.br/populacao/taxas-brutas-de-natalidade.html</t>
        </r>
      </text>
    </comment>
    <comment ref="I37" authorId="0" shapeId="0" xr:uid="{00000000-0006-0000-0300-000013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As rubricas Uniformes, Equipamentos, EPIs podem ser definidas através de Pesquisas de preços com fornecedores, de acordo com método do Decreto Municipal 22.031/2022 ou através do histórico de contratações deste mesmo objeto pela Municipalidade.
</t>
        </r>
      </text>
    </comment>
    <comment ref="I41" authorId="0" shapeId="0" xr:uid="{00000000-0006-0000-0300-000014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Custos indiretos e Lucro: podem ser definidos através de Pesquisas de preços com fornecedores, de acordo com método do Decreto Municipal 22.031/2022 ou através do histórico de contratações deste mesmo objeto pela Municipalidade.
Inexistindo referência de fornecedores ou contratos anteriores para o objeto, convencionam-se as alíquotas sugeridas pelo  MANUAL DE PREENCHIMENTO DO MODELO DE PLANILHAS DE CUSTOS E DE FORMAÇÃO DE PREÇOS - STJ:
</t>
        </r>
        <r>
          <rPr>
            <b/>
            <sz val="9"/>
            <color rgb="FF000000"/>
            <rFont val="Segoe UI"/>
            <family val="2"/>
            <charset val="1"/>
          </rPr>
          <t>Custos indiretos = 5,0%
Lucro = 10,0%</t>
        </r>
      </text>
    </comment>
    <comment ref="D42" authorId="0" shapeId="0" xr:uid="{00000000-0006-0000-0300-00000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Importante esclarecer que a empresa tributada pelo regime de incidência da CPRB ajustará a Planilha da seguinte forma: atribuirá o valor zero ao percentual da Contribuição Previdenciária sobre a Folha de Pagamento que integra o item “A” do Submódulo 2.2 correspondente a 20% (Contribuição Patronal – INSS), e incluirá a CPRB no Módulo 6, item C.1 (Tributos Federais), aplicando-se a respectiva alíquota (2% a 4,5%) da mesma forma como se procede ao cálculo dos Tributos.
Fonte: MANUAL DE PREENCHIMENTO DO MODELO DE PLANILHAS DE CUSTOS E DE FORMAÇÃO DE PREÇOS DO SUPERIOR TRIBUNAL DE JUSTIÇA
As empresas do SIMPLES NACIONAL que se enquadrem no anexo III da LC 123/2006 não possuem o item INSS do módulo 2.2, mas possuem o item CPP (Contribuição Previdenciária Patronal) no módulo 6.
As empresas do SIMPLES NACIONAL que se enquandram no anexo IV da LC 123/2006 possuem o item INSS do módulo 2.2, mas NÃO possuem o item CPP.</t>
        </r>
      </text>
    </comment>
    <comment ref="I42" authorId="0" shapeId="0" xr:uid="{00000000-0006-0000-0300-000015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PIS - Lei nº 10.637/02
COFINS - Lei nº 10.833/03
Recomenda-se a utilização das
alíquotas pertinentes às empresas optantes pelo </t>
        </r>
        <r>
          <rPr>
            <b/>
            <sz val="9"/>
            <color rgb="FF000000"/>
            <rFont val="Segoe UI"/>
            <family val="2"/>
            <charset val="1"/>
          </rPr>
          <t>lucro presumido (PIS – 0,65% e
COFINS – 3%)</t>
        </r>
        <r>
          <rPr>
            <sz val="9"/>
            <color rgb="FF000000"/>
            <rFont val="Segoe UI"/>
            <family val="2"/>
            <charset val="1"/>
          </rPr>
          <t>, já que aquelas pertinentes às empresas optantes pelo lucro real sofrem
reduções diversas e distintas, de acordo com a realidade das empresas, sendo impossível
essa estimativa por parte da Administração.
FONTE: Parecer PMC-PGM-PLC-NL em 10/03/2023</t>
        </r>
      </text>
    </comment>
    <comment ref="I44" authorId="0" shapeId="0" xr:uid="{00000000-0006-0000-0300-000016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Preencher conforme Decreto municipal 15.356/05, de acordo com a categoria do serviço a ser prestado.</t>
        </r>
      </text>
    </comment>
    <comment ref="E52" authorId="0" shapeId="0" xr:uid="{00000000-0006-0000-0300-000007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Valores de acordo com CCT de Campinas
</t>
        </r>
      </text>
    </comment>
    <comment ref="E77" authorId="0" shapeId="0" xr:uid="{00000000-0006-0000-0300-000008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E88" authorId="0" shapeId="0" xr:uid="{00000000-0006-0000-0300-000009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D127" authorId="0" shapeId="0" xr:uid="{00000000-0006-0000-0300-000003000000}">
      <text>
        <r>
          <rPr>
            <sz val="11"/>
            <color rgb="FF000000"/>
            <rFont val="Calibri"/>
            <family val="2"/>
            <charset val="1"/>
          </rPr>
          <t xml:space="preserve">COATE:
O que é o fator K?
</t>
        </r>
        <r>
          <rPr>
            <sz val="9"/>
            <color rgb="FF000000"/>
            <rFont val="Segoe UI"/>
            <family val="2"/>
            <charset val="1"/>
          </rPr>
          <t>O Fator K corresponde à razão entre o custo total de um trabalhador (remuneração, encargos sociais, insumos, verbas rescisórias, despesas operacionais/administrativas, lucro e tributos) e o valor pago ao mesmo trabalhador a título de remuneração.
Indica, portanto, quantos reais são pagos pela Administração à contratada para cada real pago por esta ao trabalhador.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" authorId="0" shapeId="0" xr:uid="{00000000-0006-0000-0400-00000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Data base para reajuste de insumos (Verificando-se anualidade)</t>
        </r>
      </text>
    </comment>
    <comment ref="I9" authorId="0" shapeId="0" xr:uid="{00000000-0006-0000-0400-00000C000000}">
      <text>
        <r>
          <rPr>
            <sz val="11"/>
            <color rgb="FF000000"/>
            <rFont val="Calibri"/>
            <family val="2"/>
            <charset val="1"/>
          </rPr>
          <t xml:space="preserve">COATE:
SAT =GIILRAT x FAP
GIILRAT </t>
        </r>
        <r>
          <rPr>
            <sz val="9"/>
            <color rgb="FF000000"/>
            <rFont val="Segoe UI"/>
            <family val="2"/>
            <charset val="1"/>
          </rPr>
          <t xml:space="preserve">- Grau de incidência de incapacidade laborativa decorrente dos riscos ambientais do trabalho
Regulamento da Previdência Social - Decreto 3048/1999 
</t>
        </r>
        <r>
          <rPr>
            <b/>
            <sz val="9"/>
            <color rgb="FF000000"/>
            <rFont val="Segoe UI"/>
            <family val="2"/>
            <charset val="1"/>
          </rPr>
          <t xml:space="preserve">Art. 202 - </t>
        </r>
        <r>
          <rPr>
            <sz val="9"/>
            <color rgb="FF000000"/>
            <rFont val="Segoe UI"/>
            <family val="2"/>
            <charset val="1"/>
          </rPr>
          <t xml:space="preserve">Define aliquotas de 1,0%, 2,0% e 3,0%, de acordo com a </t>
        </r>
        <r>
          <rPr>
            <u/>
            <sz val="9"/>
            <color rgb="FF000000"/>
            <rFont val="Segoe UI"/>
            <family val="2"/>
            <charset val="1"/>
          </rPr>
          <t>atividade preponderante da empresa</t>
        </r>
        <r>
          <rPr>
            <sz val="9"/>
            <color rgb="FF000000"/>
            <rFont val="Segoe UI"/>
            <family val="2"/>
            <charset val="1"/>
          </rPr>
          <t xml:space="preserve">,  incidentes sobre o total da remuneração paga, devida ou creditada a qualquer título, no decorrer do mês, ao segurado empregado e trabalhador avulso:
</t>
        </r>
        <r>
          <rPr>
            <b/>
            <sz val="9"/>
            <color rgb="FF000000"/>
            <rFont val="Segoe UI"/>
            <family val="2"/>
            <charset val="1"/>
          </rPr>
          <t>FAP</t>
        </r>
        <r>
          <rPr>
            <sz val="9"/>
            <color rgb="FF000000"/>
            <rFont val="Segoe UI"/>
            <family val="2"/>
            <charset val="1"/>
          </rPr>
          <t xml:space="preserve"> - Fator acidentário de prevenção
É parâmetro estatístico de bonificação ou sobretaxação do Seguro contra Acidentes de Trabalho – SAT, individualizado para cada estabelecimento da empresa, de acordo com seu desempenho na frequência, gravidade e custo previdenciários dos acidentes e doenças do trabalho sofridos por seus trabalhadores, por meio de comparação desses indicadores entre as empresas da mesma atividade econômica.
Multiplicador varia de 0,5 a 2,0 pontos.
O intervalo de variação do SAT torna-se então </t>
        </r>
        <r>
          <rPr>
            <b/>
            <sz val="9"/>
            <color rgb="FF000000"/>
            <rFont val="Segoe UI"/>
            <family val="2"/>
            <charset val="1"/>
          </rPr>
          <t xml:space="preserve">0,5% </t>
        </r>
        <r>
          <rPr>
            <sz val="9"/>
            <color rgb="FF000000"/>
            <rFont val="Segoe UI"/>
            <family val="2"/>
            <charset val="1"/>
          </rPr>
          <t>a</t>
        </r>
        <r>
          <rPr>
            <b/>
            <sz val="9"/>
            <color rgb="FF000000"/>
            <rFont val="Segoe UI"/>
            <family val="2"/>
            <charset val="1"/>
          </rPr>
          <t xml:space="preserve"> 6%</t>
        </r>
        <r>
          <rPr>
            <sz val="9"/>
            <color rgb="FF000000"/>
            <rFont val="Segoe UI"/>
            <family val="2"/>
            <charset val="1"/>
          </rPr>
          <t xml:space="preserve">. Inexistindo referência de fornecedores ou contratos anteriores para o objeto, convenciona-se </t>
        </r>
        <r>
          <rPr>
            <b/>
            <sz val="9"/>
            <color rgb="FF000000"/>
            <rFont val="Segoe UI"/>
            <family val="2"/>
            <charset val="1"/>
          </rPr>
          <t>SAT=3,0%</t>
        </r>
        <r>
          <rPr>
            <sz val="9"/>
            <color rgb="FF000000"/>
            <rFont val="Segoe UI"/>
            <family val="2"/>
            <charset val="1"/>
          </rPr>
          <t>, mediante justificativa.</t>
        </r>
      </text>
    </comment>
    <comment ref="H11" authorId="0" shapeId="0" xr:uid="{00000000-0006-0000-0400-00000A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Nos campos de Participação do funcionário é possível que esta seja dada em valor nominal (R$) ou em desconto percentual da remuneração (%).
</t>
        </r>
      </text>
    </comment>
    <comment ref="E17" authorId="0" shapeId="0" xr:uid="{00000000-0006-0000-0400-000004000000}">
      <text>
        <r>
          <rPr>
            <sz val="11"/>
            <color rgb="FF000000"/>
            <rFont val="Calibri"/>
            <family val="2"/>
            <charset val="1"/>
          </rPr>
          <t xml:space="preserve">COATE:
2025 
</t>
        </r>
        <r>
          <rPr>
            <sz val="9"/>
            <color rgb="FF000000"/>
            <rFont val="Segoe UI"/>
            <family val="2"/>
            <charset val="1"/>
          </rPr>
          <t>Conforme Decreto Federal nº 12.342/2024
Valor de referência para o cálculo de Adicional de insalubridade</t>
        </r>
      </text>
    </comment>
    <comment ref="E18" authorId="0" shapeId="0" xr:uid="{00000000-0006-0000-0400-000005000000}">
      <text>
        <r>
          <rPr>
            <sz val="11"/>
            <color rgb="FF000000"/>
            <rFont val="Calibri"/>
            <family val="2"/>
            <charset val="1"/>
          </rPr>
          <t>COATE:
Conforme Art. 114</t>
        </r>
        <r>
          <rPr>
            <sz val="9"/>
            <color rgb="FF000000"/>
            <rFont val="Segoe UI"/>
            <family val="2"/>
            <charset val="1"/>
          </rPr>
          <t xml:space="preserve"> - Decreto Federal nº 10854/2021 
</t>
        </r>
        <r>
          <rPr>
            <b/>
            <sz val="9"/>
            <color rgb="FF000000"/>
            <rFont val="Segoe UI"/>
            <family val="2"/>
            <charset val="1"/>
          </rPr>
          <t>Tarifa</t>
        </r>
        <r>
          <rPr>
            <sz val="9"/>
            <color rgb="FF000000"/>
            <rFont val="Segoe UI"/>
            <family val="2"/>
            <charset val="1"/>
          </rPr>
          <t xml:space="preserve"> - Decreto Municipal nº 23.721/2024
</t>
        </r>
      </text>
    </comment>
    <comment ref="E19" authorId="0" shapeId="0" xr:uid="{00000000-0006-0000-0400-000006000000}">
      <text>
        <r>
          <rPr>
            <sz val="11"/>
            <color rgb="FF000000"/>
            <rFont val="Calibri"/>
            <family val="2"/>
            <charset val="1"/>
          </rPr>
          <t xml:space="preserve">COATE: 
Jornada normal - CLT Art. 58
</t>
        </r>
        <r>
          <rPr>
            <sz val="9"/>
            <color rgb="FF000000"/>
            <rFont val="Segoe UI"/>
            <family val="2"/>
            <charset val="1"/>
          </rPr>
          <t xml:space="preserve">Cálculo conforme Acórdão TCU nº 1904/2007
= [(365 / 7) x 5 – FER] /12 
365 = número de dias no ano
7 = número de dias na semana
5 = número de dias trabalhados por semana
FER = somatório de feriados nacionais/estaduais/municipais em dias trabalháveis (média)*
12 = número de meses no ano 
</t>
        </r>
        <r>
          <rPr>
            <b/>
            <sz val="9"/>
            <color rgb="FF000000"/>
            <rFont val="Segoe UI"/>
            <family val="2"/>
            <charset val="1"/>
          </rPr>
          <t xml:space="preserve">Jornada especial ESCALA 12/36 - CLT Art. 59-A
</t>
        </r>
        <r>
          <rPr>
            <sz val="9"/>
            <color rgb="FF000000"/>
            <rFont val="Segoe UI"/>
            <family val="2"/>
            <charset val="1"/>
          </rPr>
          <t xml:space="preserve">Cálculo 
= </t>
        </r>
        <r>
          <rPr>
            <b/>
            <sz val="9"/>
            <color rgb="FF000000"/>
            <rFont val="Segoe UI"/>
            <family val="2"/>
            <charset val="1"/>
          </rPr>
          <t>365*</t>
        </r>
        <r>
          <rPr>
            <sz val="9"/>
            <color rgb="FF000000"/>
            <rFont val="Segoe UI"/>
            <family val="2"/>
            <charset val="1"/>
          </rPr>
          <t xml:space="preserve"> (dias trabalhados do ano) / </t>
        </r>
        <r>
          <rPr>
            <b/>
            <sz val="9"/>
            <color rgb="FF000000"/>
            <rFont val="Segoe UI"/>
            <family val="2"/>
            <charset val="1"/>
          </rPr>
          <t>12</t>
        </r>
        <r>
          <rPr>
            <sz val="9"/>
            <color rgb="FF000000"/>
            <rFont val="Segoe UI"/>
            <family val="2"/>
            <charset val="1"/>
          </rPr>
          <t xml:space="preserve"> (meses do contrato/ano) / </t>
        </r>
        <r>
          <rPr>
            <b/>
            <sz val="9"/>
            <color rgb="FF000000"/>
            <rFont val="Segoe UI"/>
            <family val="2"/>
            <charset val="1"/>
          </rPr>
          <t>2</t>
        </r>
        <r>
          <rPr>
            <sz val="9"/>
            <color rgb="FF000000"/>
            <rFont val="Segoe UI"/>
            <family val="2"/>
            <charset val="1"/>
          </rPr>
          <t xml:space="preserve"> (cada posto 12x36 é coberto por 2 profissionais)</t>
        </r>
      </text>
    </comment>
    <comment ref="I24" authorId="0" shapeId="0" xr:uid="{00000000-0006-0000-0400-00000D000000}">
      <text>
        <r>
          <rPr>
            <sz val="11"/>
            <color rgb="FF000000"/>
            <rFont val="Calibri"/>
            <family val="2"/>
            <charset val="1"/>
          </rPr>
          <t xml:space="preserve">COATE:
CLT Art. 71
</t>
        </r>
        <r>
          <rPr>
            <sz val="9"/>
            <color rgb="FF000000"/>
            <rFont val="Segoe UI"/>
            <family val="2"/>
            <charset val="1"/>
          </rPr>
          <t xml:space="preserve">Em qualquer trabalho contínuo, cuja duração exceda de 6 (seis) horas, é obrigatória a concessão de um intervalo para repouso ou alimentação, o qual será, no mínimo, de 1 (uma) hora e, salvo acordo escrito ou contrato coletivo em contrário, não poderá exceder de 2 (duas) horas.
...
§ 4º A não concessão ou a concessão parcial do intervalo intrajornada mínimo, para repouso e alimentação, a empregados urbanos e rurais, implica o pagamento, de natureza indenizatória, apenas do período suprimido, com acréscimo de 50% (cinquenta por cento) sobre o valor da remuneração da hora normal de trabalho.
</t>
        </r>
      </text>
    </comment>
    <comment ref="H25" authorId="0" shapeId="0" xr:uid="{00000000-0006-0000-0400-00000B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Existem três cenários de execução contratual do intervalo de repouso/ alimentação do funcionário:
</t>
        </r>
        <r>
          <rPr>
            <b/>
            <sz val="9"/>
            <color rgb="FF000000"/>
            <rFont val="Segoe UI"/>
            <family val="2"/>
            <charset val="1"/>
          </rPr>
          <t xml:space="preserve">Concessão: </t>
        </r>
        <r>
          <rPr>
            <sz val="9"/>
            <color rgb="FF000000"/>
            <rFont val="Segoe UI"/>
            <family val="2"/>
            <charset val="1"/>
          </rPr>
          <t xml:space="preserve">É permitido ao funcionário titular o usufruto do intervalo intrajornada, sem que haja necessidade de operação do posto no período.
</t>
        </r>
        <r>
          <rPr>
            <b/>
            <sz val="9"/>
            <color rgb="FF000000"/>
            <rFont val="Segoe UI"/>
            <family val="2"/>
            <charset val="1"/>
          </rPr>
          <t xml:space="preserve">Indenização: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É definido provisionamento de verba de natureza indenizatória para compensação da não concessão do intervalo ao funcionário titular. 
</t>
        </r>
        <r>
          <rPr>
            <b/>
            <sz val="9"/>
            <color rgb="FF000000"/>
            <rFont val="Segoe UI"/>
            <family val="2"/>
            <charset val="1"/>
          </rPr>
          <t xml:space="preserve">Substituição: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Opta-se por conceder o intervalo ao funcionário titular do posto. É definido provisionamento de verba remuneratória para reposição do funcionário por outro empregado com mesmo regime de trabalho.
</t>
        </r>
      </text>
    </comment>
    <comment ref="I28" authorId="0" shapeId="0" xr:uid="{00000000-0006-0000-0400-00000E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convenciona-se taxa de 10%, conforme alíquota sugerida pelo  MANUAL DE PREENCHIMENTO DO MODELO DE PLANILHAS DE CUSTOS E DE FORMAÇÃO DE PREÇOS - STJ.
</t>
        </r>
      </text>
    </comment>
    <comment ref="I29" authorId="0" shapeId="0" xr:uid="{00000000-0006-0000-0400-00000F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convenciona-se 5 como a média de faltas anuais de cada trabalhador motivadas por doença, de acordo IBGE. (ACÓRDÃO 1904/2007 TCU)</t>
        </r>
      </text>
    </comment>
    <comment ref="I32" authorId="0" shapeId="0" xr:uid="{00000000-0006-0000-0400-000010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GUIA BRASILEIRO DE OCUPAÇÕES  (</t>
        </r>
        <r>
          <rPr>
            <b/>
            <sz val="9"/>
            <color rgb="FF000000"/>
            <rFont val="Segoe UI"/>
            <family val="2"/>
            <charset val="1"/>
          </rPr>
          <t>Consultar por CBO do cargo</t>
        </r>
        <r>
          <rPr>
            <sz val="9"/>
            <color rgb="FF000000"/>
            <rFont val="Segoe UI"/>
            <family val="2"/>
            <charset val="1"/>
          </rPr>
          <t>) https://app.powerbi.com/view?r=eyJrIjoiMzZkMzYzNmYtN2RhZC00OTJlLTgwODYtMTY3ODczNmY2NWU4IiwidCI6IjNlYzkyOTY5LTVhNTEtNGYxOC04YWM5LWVmOThmYmFmYTk3OCJ9&amp;pageName=ReportSectionde650100b92052c99c5a</t>
        </r>
      </text>
    </comment>
    <comment ref="I33" authorId="0" shapeId="0" xr:uid="{00000000-0006-0000-0400-00001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Incidência de acidentes do trabalho por CNAE do objeto - SP.  https://www.gov.br/previdencia/pt-br/assuntos/previdencia-social/saude-e-seguranca-do-trabalhador/acidente_trabalho_incapacidade/arquivos/copy_of_AEAT_2021/copy_of_subsecao-a-acidentes-do-trabalho/capitulo-79-sao-paulo/79-2-indicadores-de-acidentes-do-trabalho-segundo-a-classificacao-nacional-de-atividades-economicas-cnae-dos-estabelecimentos-localizados-no-estado-de-sao-paulo-2019</t>
        </r>
      </text>
    </comment>
    <comment ref="I35" authorId="0" shapeId="0" xr:uid="{00000000-0006-0000-0400-00001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recomenda-se a fonte
https://brasilemsintese.ibge.gov.br/populacao/taxas-brutas-de-natalidade.html</t>
        </r>
      </text>
    </comment>
    <comment ref="I37" authorId="0" shapeId="0" xr:uid="{00000000-0006-0000-0400-000013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As rubricas Uniformes, Equipamentos, EPIs podem ser definidas através de Pesquisas de preços com fornecedores, de acordo com método do Decreto Municipal 22.031/2022 ou através do histórico de contratações deste mesmo objeto pela Municipalidade.
</t>
        </r>
      </text>
    </comment>
    <comment ref="I41" authorId="0" shapeId="0" xr:uid="{00000000-0006-0000-0400-000014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Custos indiretos e Lucro: podem ser definidos através de Pesquisas de preços com fornecedores, de acordo com método do Decreto Municipal 22.031/2022 ou através do histórico de contratações deste mesmo objeto pela Municipalidade.
Inexistindo referência de fornecedores ou contratos anteriores para o objeto, convencionam-se as alíquotas sugeridas pelo  MANUAL DE PREENCHIMENTO DO MODELO DE PLANILHAS DE CUSTOS E DE FORMAÇÃO DE PREÇOS - STJ:
</t>
        </r>
        <r>
          <rPr>
            <b/>
            <sz val="9"/>
            <color rgb="FF000000"/>
            <rFont val="Segoe UI"/>
            <family val="2"/>
            <charset val="1"/>
          </rPr>
          <t>Custos indiretos = 5,0%
Lucro = 10,0%</t>
        </r>
      </text>
    </comment>
    <comment ref="D42" authorId="0" shapeId="0" xr:uid="{00000000-0006-0000-0400-00000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Importante esclarecer que a empresa tributada pelo regime de incidência da CPRB ajustará a Planilha da seguinte forma: atribuirá o valor zero ao percentual da Contribuição Previdenciária sobre a Folha de Pagamento que integra o item “A” do Submódulo 2.2 correspondente a 20% (Contribuição Patronal – INSS), e incluirá a CPRB no Módulo 6, item C.1 (Tributos Federais), aplicando-se a respectiva alíquota (2% a 4,5%) da mesma forma como se procede ao cálculo dos Tributos.
Fonte: MANUAL DE PREENCHIMENTO DO MODELO DE PLANILHAS DE CUSTOS E DE FORMAÇÃO DE PREÇOS DO SUPERIOR TRIBUNAL DE JUSTIÇA
As empresas do SIMPLES NACIONAL que se enquadrem no anexo III da LC 123/2006 não possuem o item INSS do módulo 2.2, mas possuem o item CPP (Contribuição Previdenciária Patronal) no módulo 6.
As empresas do SIMPLES NACIONAL que se enquandram no anexo IV da LC 123/2006 possuem o item INSS do módulo 2.2, mas NÃO possuem o item CPP.</t>
        </r>
      </text>
    </comment>
    <comment ref="I42" authorId="0" shapeId="0" xr:uid="{00000000-0006-0000-0400-000015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PIS - Lei nº 10.637/02
COFINS - Lei nº 10.833/03
Recomenda-se a utilização das
alíquotas pertinentes às empresas optantes pelo </t>
        </r>
        <r>
          <rPr>
            <b/>
            <sz val="9"/>
            <color rgb="FF000000"/>
            <rFont val="Segoe UI"/>
            <family val="2"/>
            <charset val="1"/>
          </rPr>
          <t>lucro presumido (PIS – 0,65% e
COFINS – 3%)</t>
        </r>
        <r>
          <rPr>
            <sz val="9"/>
            <color rgb="FF000000"/>
            <rFont val="Segoe UI"/>
            <family val="2"/>
            <charset val="1"/>
          </rPr>
          <t>, já que aquelas pertinentes às empresas optantes pelo lucro real sofrem
reduções diversas e distintas, de acordo com a realidade das empresas, sendo impossível
essa estimativa por parte da Administração.
FONTE: Parecer PMC-PGM-PLC-NL em 10/03/2023</t>
        </r>
      </text>
    </comment>
    <comment ref="I44" authorId="0" shapeId="0" xr:uid="{00000000-0006-0000-0400-000016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Preencher conforme Decreto municipal 15.356/05, de acordo com a categoria do serviço a ser prestado.</t>
        </r>
      </text>
    </comment>
    <comment ref="E52" authorId="0" shapeId="0" xr:uid="{00000000-0006-0000-0400-000007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Valores de acordo com CCT de Campinas
</t>
        </r>
      </text>
    </comment>
    <comment ref="E77" authorId="0" shapeId="0" xr:uid="{00000000-0006-0000-0400-000008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E88" authorId="0" shapeId="0" xr:uid="{00000000-0006-0000-0400-000009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D127" authorId="0" shapeId="0" xr:uid="{00000000-0006-0000-0400-000003000000}">
      <text>
        <r>
          <rPr>
            <sz val="11"/>
            <color rgb="FF000000"/>
            <rFont val="Calibri"/>
            <family val="2"/>
            <charset val="1"/>
          </rPr>
          <t xml:space="preserve">COATE:
O que é o fator K?
</t>
        </r>
        <r>
          <rPr>
            <sz val="9"/>
            <color rgb="FF000000"/>
            <rFont val="Segoe UI"/>
            <family val="2"/>
            <charset val="1"/>
          </rPr>
          <t>O Fator K corresponde à razão entre o custo total de um trabalhador (remuneração, encargos sociais, insumos, verbas rescisórias, despesas operacionais/administrativas, lucro e tributos) e o valor pago ao mesmo trabalhador a título de remuneração.
Indica, portanto, quantos reais são pagos pela Administração à contratada para cada real pago por esta ao trabalhador.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" authorId="0" shapeId="0" xr:uid="{00000000-0006-0000-0500-00000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Data base para reajuste de insumos (Verificando-se anualidade)</t>
        </r>
      </text>
    </comment>
    <comment ref="I9" authorId="0" shapeId="0" xr:uid="{00000000-0006-0000-0500-00000C000000}">
      <text>
        <r>
          <rPr>
            <sz val="11"/>
            <color rgb="FF000000"/>
            <rFont val="Calibri"/>
            <family val="2"/>
            <charset val="1"/>
          </rPr>
          <t xml:space="preserve">COATE:
SAT =GIILRAT x FAP
GIILRAT </t>
        </r>
        <r>
          <rPr>
            <sz val="9"/>
            <color rgb="FF000000"/>
            <rFont val="Segoe UI"/>
            <family val="2"/>
            <charset val="1"/>
          </rPr>
          <t xml:space="preserve">- Grau de incidência de incapacidade laborativa decorrente dos riscos ambientais do trabalho
Regulamento da Previdência Social - Decreto 3048/1999 
</t>
        </r>
        <r>
          <rPr>
            <b/>
            <sz val="9"/>
            <color rgb="FF000000"/>
            <rFont val="Segoe UI"/>
            <family val="2"/>
            <charset val="1"/>
          </rPr>
          <t xml:space="preserve">Art. 202 - </t>
        </r>
        <r>
          <rPr>
            <sz val="9"/>
            <color rgb="FF000000"/>
            <rFont val="Segoe UI"/>
            <family val="2"/>
            <charset val="1"/>
          </rPr>
          <t xml:space="preserve">Define aliquotas de 1,0%, 2,0% e 3,0%, de acordo com a </t>
        </r>
        <r>
          <rPr>
            <u/>
            <sz val="9"/>
            <color rgb="FF000000"/>
            <rFont val="Segoe UI"/>
            <family val="2"/>
            <charset val="1"/>
          </rPr>
          <t>atividade preponderante da empresa</t>
        </r>
        <r>
          <rPr>
            <sz val="9"/>
            <color rgb="FF000000"/>
            <rFont val="Segoe UI"/>
            <family val="2"/>
            <charset val="1"/>
          </rPr>
          <t xml:space="preserve">,  incidentes sobre o total da remuneração paga, devida ou creditada a qualquer título, no decorrer do mês, ao segurado empregado e trabalhador avulso:
</t>
        </r>
        <r>
          <rPr>
            <b/>
            <sz val="9"/>
            <color rgb="FF000000"/>
            <rFont val="Segoe UI"/>
            <family val="2"/>
            <charset val="1"/>
          </rPr>
          <t>FAP</t>
        </r>
        <r>
          <rPr>
            <sz val="9"/>
            <color rgb="FF000000"/>
            <rFont val="Segoe UI"/>
            <family val="2"/>
            <charset val="1"/>
          </rPr>
          <t xml:space="preserve"> - Fator acidentário de prevenção
É parâmetro estatístico de bonificação ou sobretaxação do Seguro contra Acidentes de Trabalho – SAT, individualizado para cada estabelecimento da empresa, de acordo com seu desempenho na frequência, gravidade e custo previdenciários dos acidentes e doenças do trabalho sofridos por seus trabalhadores, por meio de comparação desses indicadores entre as empresas da mesma atividade econômica.
Multiplicador varia de 0,5 a 2,0 pontos.
O intervalo de variação do SAT torna-se então </t>
        </r>
        <r>
          <rPr>
            <b/>
            <sz val="9"/>
            <color rgb="FF000000"/>
            <rFont val="Segoe UI"/>
            <family val="2"/>
            <charset val="1"/>
          </rPr>
          <t xml:space="preserve">0,5% </t>
        </r>
        <r>
          <rPr>
            <sz val="9"/>
            <color rgb="FF000000"/>
            <rFont val="Segoe UI"/>
            <family val="2"/>
            <charset val="1"/>
          </rPr>
          <t>a</t>
        </r>
        <r>
          <rPr>
            <b/>
            <sz val="9"/>
            <color rgb="FF000000"/>
            <rFont val="Segoe UI"/>
            <family val="2"/>
            <charset val="1"/>
          </rPr>
          <t xml:space="preserve"> 6%</t>
        </r>
        <r>
          <rPr>
            <sz val="9"/>
            <color rgb="FF000000"/>
            <rFont val="Segoe UI"/>
            <family val="2"/>
            <charset val="1"/>
          </rPr>
          <t xml:space="preserve">. Inexistindo referência de fornecedores ou contratos anteriores para o objeto, convenciona-se </t>
        </r>
        <r>
          <rPr>
            <b/>
            <sz val="9"/>
            <color rgb="FF000000"/>
            <rFont val="Segoe UI"/>
            <family val="2"/>
            <charset val="1"/>
          </rPr>
          <t>SAT=3,0%</t>
        </r>
        <r>
          <rPr>
            <sz val="9"/>
            <color rgb="FF000000"/>
            <rFont val="Segoe UI"/>
            <family val="2"/>
            <charset val="1"/>
          </rPr>
          <t>, mediante justificativa.</t>
        </r>
      </text>
    </comment>
    <comment ref="H11" authorId="0" shapeId="0" xr:uid="{00000000-0006-0000-0500-00000A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Nos campos de Participação do funcionário é possível que esta seja dada em valor nominal (R$) ou em desconto percentual da remuneração (%).
</t>
        </r>
      </text>
    </comment>
    <comment ref="E17" authorId="0" shapeId="0" xr:uid="{00000000-0006-0000-0500-000004000000}">
      <text>
        <r>
          <rPr>
            <sz val="11"/>
            <color rgb="FF000000"/>
            <rFont val="Calibri"/>
            <family val="2"/>
            <charset val="1"/>
          </rPr>
          <t xml:space="preserve">COATE:
2025 
</t>
        </r>
        <r>
          <rPr>
            <sz val="9"/>
            <color rgb="FF000000"/>
            <rFont val="Segoe UI"/>
            <family val="2"/>
            <charset val="1"/>
          </rPr>
          <t>Conforme Decreto Federal nº 12.342/2024
Valor de referência para o cálculo de Adicional de insalubridade</t>
        </r>
      </text>
    </comment>
    <comment ref="E18" authorId="0" shapeId="0" xr:uid="{00000000-0006-0000-0500-000005000000}">
      <text>
        <r>
          <rPr>
            <sz val="11"/>
            <color rgb="FF000000"/>
            <rFont val="Calibri"/>
            <family val="2"/>
            <charset val="1"/>
          </rPr>
          <t>COATE:
Conforme Art. 114</t>
        </r>
        <r>
          <rPr>
            <sz val="9"/>
            <color rgb="FF000000"/>
            <rFont val="Segoe UI"/>
            <family val="2"/>
            <charset val="1"/>
          </rPr>
          <t xml:space="preserve"> - Decreto Federal nº 10854/2021 
</t>
        </r>
        <r>
          <rPr>
            <b/>
            <sz val="9"/>
            <color rgb="FF000000"/>
            <rFont val="Segoe UI"/>
            <family val="2"/>
            <charset val="1"/>
          </rPr>
          <t>Tarifa</t>
        </r>
        <r>
          <rPr>
            <sz val="9"/>
            <color rgb="FF000000"/>
            <rFont val="Segoe UI"/>
            <family val="2"/>
            <charset val="1"/>
          </rPr>
          <t xml:space="preserve"> - Decreto Municipal nº 23.721/2024
</t>
        </r>
      </text>
    </comment>
    <comment ref="E19" authorId="0" shapeId="0" xr:uid="{00000000-0006-0000-0500-000006000000}">
      <text>
        <r>
          <rPr>
            <sz val="11"/>
            <color rgb="FF000000"/>
            <rFont val="Calibri"/>
            <family val="2"/>
            <charset val="1"/>
          </rPr>
          <t xml:space="preserve">COATE: 
Jornada normal - CLT Art. 58
</t>
        </r>
        <r>
          <rPr>
            <sz val="9"/>
            <color rgb="FF000000"/>
            <rFont val="Segoe UI"/>
            <family val="2"/>
            <charset val="1"/>
          </rPr>
          <t xml:space="preserve">Cálculo conforme Acórdão TCU nº 1904/2007
= [(365 / 7) x 5 – FER] /12 
365 = número de dias no ano
7 = número de dias na semana
5 = número de dias trabalhados por semana
FER = somatório de feriados nacionais/estaduais/municipais em dias trabalháveis (média)*
12 = número de meses no ano 
</t>
        </r>
        <r>
          <rPr>
            <b/>
            <sz val="9"/>
            <color rgb="FF000000"/>
            <rFont val="Segoe UI"/>
            <family val="2"/>
            <charset val="1"/>
          </rPr>
          <t xml:space="preserve">Jornada especial ESCALA 12/36 - CLT Art. 59-A
</t>
        </r>
        <r>
          <rPr>
            <sz val="9"/>
            <color rgb="FF000000"/>
            <rFont val="Segoe UI"/>
            <family val="2"/>
            <charset val="1"/>
          </rPr>
          <t xml:space="preserve">Cálculo 
= </t>
        </r>
        <r>
          <rPr>
            <b/>
            <sz val="9"/>
            <color rgb="FF000000"/>
            <rFont val="Segoe UI"/>
            <family val="2"/>
            <charset val="1"/>
          </rPr>
          <t>365*</t>
        </r>
        <r>
          <rPr>
            <sz val="9"/>
            <color rgb="FF000000"/>
            <rFont val="Segoe UI"/>
            <family val="2"/>
            <charset val="1"/>
          </rPr>
          <t xml:space="preserve"> (dias trabalhados do ano) / </t>
        </r>
        <r>
          <rPr>
            <b/>
            <sz val="9"/>
            <color rgb="FF000000"/>
            <rFont val="Segoe UI"/>
            <family val="2"/>
            <charset val="1"/>
          </rPr>
          <t>12</t>
        </r>
        <r>
          <rPr>
            <sz val="9"/>
            <color rgb="FF000000"/>
            <rFont val="Segoe UI"/>
            <family val="2"/>
            <charset val="1"/>
          </rPr>
          <t xml:space="preserve"> (meses do contrato/ano) / </t>
        </r>
        <r>
          <rPr>
            <b/>
            <sz val="9"/>
            <color rgb="FF000000"/>
            <rFont val="Segoe UI"/>
            <family val="2"/>
            <charset val="1"/>
          </rPr>
          <t>2</t>
        </r>
        <r>
          <rPr>
            <sz val="9"/>
            <color rgb="FF000000"/>
            <rFont val="Segoe UI"/>
            <family val="2"/>
            <charset val="1"/>
          </rPr>
          <t xml:space="preserve"> (cada posto 12x36 é coberto por 2 profissionais)</t>
        </r>
      </text>
    </comment>
    <comment ref="I24" authorId="0" shapeId="0" xr:uid="{00000000-0006-0000-0500-00000D000000}">
      <text>
        <r>
          <rPr>
            <sz val="11"/>
            <color rgb="FF000000"/>
            <rFont val="Calibri"/>
            <family val="2"/>
            <charset val="1"/>
          </rPr>
          <t xml:space="preserve">COATE:
CLT Art. 71
</t>
        </r>
        <r>
          <rPr>
            <sz val="9"/>
            <color rgb="FF000000"/>
            <rFont val="Segoe UI"/>
            <family val="2"/>
            <charset val="1"/>
          </rPr>
          <t xml:space="preserve">Em qualquer trabalho contínuo, cuja duração exceda de 6 (seis) horas, é obrigatória a concessão de um intervalo para repouso ou alimentação, o qual será, no mínimo, de 1 (uma) hora e, salvo acordo escrito ou contrato coletivo em contrário, não poderá exceder de 2 (duas) horas.
...
§ 4º A não concessão ou a concessão parcial do intervalo intrajornada mínimo, para repouso e alimentação, a empregados urbanos e rurais, implica o pagamento, de natureza indenizatória, apenas do período suprimido, com acréscimo de 50% (cinquenta por cento) sobre o valor da remuneração da hora normal de trabalho.
</t>
        </r>
      </text>
    </comment>
    <comment ref="H25" authorId="0" shapeId="0" xr:uid="{00000000-0006-0000-0500-00000B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Existem três cenários de execução contratual do intervalo de repouso/ alimentação do funcionário:
</t>
        </r>
        <r>
          <rPr>
            <b/>
            <sz val="9"/>
            <color rgb="FF000000"/>
            <rFont val="Segoe UI"/>
            <family val="2"/>
            <charset val="1"/>
          </rPr>
          <t xml:space="preserve">Concessão: </t>
        </r>
        <r>
          <rPr>
            <sz val="9"/>
            <color rgb="FF000000"/>
            <rFont val="Segoe UI"/>
            <family val="2"/>
            <charset val="1"/>
          </rPr>
          <t xml:space="preserve">É permitido ao funcionário titular o usufruto do intervalo intrajornada, sem que haja necessidade de operação do posto no período.
</t>
        </r>
        <r>
          <rPr>
            <b/>
            <sz val="9"/>
            <color rgb="FF000000"/>
            <rFont val="Segoe UI"/>
            <family val="2"/>
            <charset val="1"/>
          </rPr>
          <t xml:space="preserve">Indenização: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É definido provisionamento de verba de natureza indenizatória para compensação da não concessão do intervalo ao funcionário titular. 
</t>
        </r>
        <r>
          <rPr>
            <b/>
            <sz val="9"/>
            <color rgb="FF000000"/>
            <rFont val="Segoe UI"/>
            <family val="2"/>
            <charset val="1"/>
          </rPr>
          <t xml:space="preserve">Substituição: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Opta-se por conceder o intervalo ao funcionário titular do posto. É definido provisionamento de verba remuneratória para reposição do funcionário por outro empregado com mesmo regime de trabalho.
</t>
        </r>
      </text>
    </comment>
    <comment ref="I28" authorId="0" shapeId="0" xr:uid="{00000000-0006-0000-0500-00000E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convenciona-se taxa de 10%, conforme alíquota sugerida pelo  MANUAL DE PREENCHIMENTO DO MODELO DE PLANILHAS DE CUSTOS E DE FORMAÇÃO DE PREÇOS - STJ.
</t>
        </r>
      </text>
    </comment>
    <comment ref="I29" authorId="0" shapeId="0" xr:uid="{00000000-0006-0000-0500-00000F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convenciona-se 5 como a média de faltas anuais de cada trabalhador motivadas por doença, de acordo IBGE. (ACÓRDÃO 1904/2007 TCU)</t>
        </r>
      </text>
    </comment>
    <comment ref="I32" authorId="0" shapeId="0" xr:uid="{00000000-0006-0000-0500-000010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GUIA BRASILEIRO DE OCUPAÇÕES  (</t>
        </r>
        <r>
          <rPr>
            <b/>
            <sz val="9"/>
            <color rgb="FF000000"/>
            <rFont val="Segoe UI"/>
            <family val="2"/>
            <charset val="1"/>
          </rPr>
          <t>Consultar por CBO do cargo</t>
        </r>
        <r>
          <rPr>
            <sz val="9"/>
            <color rgb="FF000000"/>
            <rFont val="Segoe UI"/>
            <family val="2"/>
            <charset val="1"/>
          </rPr>
          <t>) https://app.powerbi.com/view?r=eyJrIjoiMzZkMzYzNmYtN2RhZC00OTJlLTgwODYtMTY3ODczNmY2NWU4IiwidCI6IjNlYzkyOTY5LTVhNTEtNGYxOC04YWM5LWVmOThmYmFmYTk3OCJ9&amp;pageName=ReportSectionde650100b92052c99c5a</t>
        </r>
      </text>
    </comment>
    <comment ref="I33" authorId="0" shapeId="0" xr:uid="{00000000-0006-0000-0500-00001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Incidência de acidentes do trabalho por CNAE do objeto - SP.  https://www.gov.br/previdencia/pt-br/assuntos/previdencia-social/saude-e-seguranca-do-trabalhador/acidente_trabalho_incapacidade/arquivos/copy_of_AEAT_2021/copy_of_subsecao-a-acidentes-do-trabalho/capitulo-79-sao-paulo/79-2-indicadores-de-acidentes-do-trabalho-segundo-a-classificacao-nacional-de-atividades-economicas-cnae-dos-estabelecimentos-localizados-no-estado-de-sao-paulo-2019</t>
        </r>
      </text>
    </comment>
    <comment ref="I35" authorId="0" shapeId="0" xr:uid="{00000000-0006-0000-0500-00001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recomenda-se a fonte
https://brasilemsintese.ibge.gov.br/populacao/taxas-brutas-de-natalidade.html</t>
        </r>
      </text>
    </comment>
    <comment ref="I37" authorId="0" shapeId="0" xr:uid="{00000000-0006-0000-0500-000013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As rubricas Uniformes, Equipamentos, EPIs podem ser definidas através de Pesquisas de preços com fornecedores, de acordo com método do Decreto Municipal 22.031/2022 ou através do histórico de contratações deste mesmo objeto pela Municipalidade.
</t>
        </r>
      </text>
    </comment>
    <comment ref="I41" authorId="0" shapeId="0" xr:uid="{00000000-0006-0000-0500-000014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Custos indiretos e Lucro: podem ser definidos através de Pesquisas de preços com fornecedores, de acordo com método do Decreto Municipal 22.031/2022 ou através do histórico de contratações deste mesmo objeto pela Municipalidade.
Inexistindo referência de fornecedores ou contratos anteriores para o objeto, convencionam-se as alíquotas sugeridas pelo  MANUAL DE PREENCHIMENTO DO MODELO DE PLANILHAS DE CUSTOS E DE FORMAÇÃO DE PREÇOS - STJ:
</t>
        </r>
        <r>
          <rPr>
            <b/>
            <sz val="9"/>
            <color rgb="FF000000"/>
            <rFont val="Segoe UI"/>
            <family val="2"/>
            <charset val="1"/>
          </rPr>
          <t>Custos indiretos = 5,0%
Lucro = 10,0%</t>
        </r>
      </text>
    </comment>
    <comment ref="D42" authorId="0" shapeId="0" xr:uid="{00000000-0006-0000-0500-00000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Importante esclarecer que a empresa tributada pelo regime de incidência da CPRB ajustará a Planilha da seguinte forma: atribuirá o valor zero ao percentual da Contribuição Previdenciária sobre a Folha de Pagamento que integra o item “A” do Submódulo 2.2 correspondente a 20% (Contribuição Patronal – INSS), e incluirá a CPRB no Módulo 6, item C.1 (Tributos Federais), aplicando-se a respectiva alíquota (2% a 4,5%) da mesma forma como se procede ao cálculo dos Tributos.
Fonte: MANUAL DE PREENCHIMENTO DO MODELO DE PLANILHAS DE CUSTOS E DE FORMAÇÃO DE PREÇOS DO SUPERIOR TRIBUNAL DE JUSTIÇA
As empresas do SIMPLES NACIONAL que se enquadrem no anexo III da LC 123/2006 não possuem o item INSS do módulo 2.2, mas possuem o item CPP (Contribuição Previdenciária Patronal) no módulo 6.
As empresas do SIMPLES NACIONAL que se enquandram no anexo IV da LC 123/2006 possuem o item INSS do módulo 2.2, mas NÃO possuem o item CPP.</t>
        </r>
      </text>
    </comment>
    <comment ref="I42" authorId="0" shapeId="0" xr:uid="{00000000-0006-0000-0500-000015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PIS - Lei nº 10.637/02
COFINS - Lei nº 10.833/03
Recomenda-se a utilização das
alíquotas pertinentes às empresas optantes pelo </t>
        </r>
        <r>
          <rPr>
            <b/>
            <sz val="9"/>
            <color rgb="FF000000"/>
            <rFont val="Segoe UI"/>
            <family val="2"/>
            <charset val="1"/>
          </rPr>
          <t>lucro presumido (PIS – 0,65% e
COFINS – 3%)</t>
        </r>
        <r>
          <rPr>
            <sz val="9"/>
            <color rgb="FF000000"/>
            <rFont val="Segoe UI"/>
            <family val="2"/>
            <charset val="1"/>
          </rPr>
          <t>, já que aquelas pertinentes às empresas optantes pelo lucro real sofrem
reduções diversas e distintas, de acordo com a realidade das empresas, sendo impossível
essa estimativa por parte da Administração.
FONTE: Parecer PMC-PGM-PLC-NL em 10/03/2023</t>
        </r>
      </text>
    </comment>
    <comment ref="I44" authorId="0" shapeId="0" xr:uid="{00000000-0006-0000-0500-000016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Preencher conforme Decreto municipal 15.356/05, de acordo com a categoria do serviço a ser prestado.</t>
        </r>
      </text>
    </comment>
    <comment ref="E52" authorId="0" shapeId="0" xr:uid="{00000000-0006-0000-0500-000007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Valores de acordo com CCT de Campinas
</t>
        </r>
      </text>
    </comment>
    <comment ref="E77" authorId="0" shapeId="0" xr:uid="{00000000-0006-0000-0500-000008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E88" authorId="0" shapeId="0" xr:uid="{00000000-0006-0000-0500-000009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D127" authorId="0" shapeId="0" xr:uid="{00000000-0006-0000-0500-000003000000}">
      <text>
        <r>
          <rPr>
            <sz val="11"/>
            <color rgb="FF000000"/>
            <rFont val="Calibri"/>
            <family val="2"/>
            <charset val="1"/>
          </rPr>
          <t xml:space="preserve">COATE:
O que é o fator K?
</t>
        </r>
        <r>
          <rPr>
            <sz val="9"/>
            <color rgb="FF000000"/>
            <rFont val="Segoe UI"/>
            <family val="2"/>
            <charset val="1"/>
          </rPr>
          <t>O Fator K corresponde à razão entre o custo total de um trabalhador (remuneração, encargos sociais, insumos, verbas rescisórias, despesas operacionais/administrativas, lucro e tributos) e o valor pago ao mesmo trabalhador a título de remuneração.
Indica, portanto, quantos reais são pagos pela Administração à contratada para cada real pago por esta ao trabalhador.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" authorId="0" shapeId="0" xr:uid="{00000000-0006-0000-0600-00000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Data base para reajuste de insumos (Verificando-se anualidade)</t>
        </r>
      </text>
    </comment>
    <comment ref="I9" authorId="0" shapeId="0" xr:uid="{00000000-0006-0000-0600-00000C000000}">
      <text>
        <r>
          <rPr>
            <sz val="11"/>
            <color rgb="FF000000"/>
            <rFont val="Calibri"/>
            <family val="2"/>
            <charset val="1"/>
          </rPr>
          <t xml:space="preserve">COATE:
SAT =GIILRAT x FAP
GIILRAT </t>
        </r>
        <r>
          <rPr>
            <sz val="9"/>
            <color rgb="FF000000"/>
            <rFont val="Segoe UI"/>
            <family val="2"/>
            <charset val="1"/>
          </rPr>
          <t xml:space="preserve">- Grau de incidência de incapacidade laborativa decorrente dos riscos ambientais do trabalho
Regulamento da Previdência Social - Decreto 3048/1999 
</t>
        </r>
        <r>
          <rPr>
            <b/>
            <sz val="9"/>
            <color rgb="FF000000"/>
            <rFont val="Segoe UI"/>
            <family val="2"/>
            <charset val="1"/>
          </rPr>
          <t xml:space="preserve">Art. 202 - </t>
        </r>
        <r>
          <rPr>
            <sz val="9"/>
            <color rgb="FF000000"/>
            <rFont val="Segoe UI"/>
            <family val="2"/>
            <charset val="1"/>
          </rPr>
          <t xml:space="preserve">Define aliquotas de 1,0%, 2,0% e 3,0%, de acordo com a </t>
        </r>
        <r>
          <rPr>
            <u/>
            <sz val="9"/>
            <color rgb="FF000000"/>
            <rFont val="Segoe UI"/>
            <family val="2"/>
            <charset val="1"/>
          </rPr>
          <t>atividade preponderante da empresa</t>
        </r>
        <r>
          <rPr>
            <sz val="9"/>
            <color rgb="FF000000"/>
            <rFont val="Segoe UI"/>
            <family val="2"/>
            <charset val="1"/>
          </rPr>
          <t xml:space="preserve">,  incidentes sobre o total da remuneração paga, devida ou creditada a qualquer título, no decorrer do mês, ao segurado empregado e trabalhador avulso:
</t>
        </r>
        <r>
          <rPr>
            <b/>
            <sz val="9"/>
            <color rgb="FF000000"/>
            <rFont val="Segoe UI"/>
            <family val="2"/>
            <charset val="1"/>
          </rPr>
          <t>FAP</t>
        </r>
        <r>
          <rPr>
            <sz val="9"/>
            <color rgb="FF000000"/>
            <rFont val="Segoe UI"/>
            <family val="2"/>
            <charset val="1"/>
          </rPr>
          <t xml:space="preserve"> - Fator acidentário de prevenção
É parâmetro estatístico de bonificação ou sobretaxação do Seguro contra Acidentes de Trabalho – SAT, individualizado para cada estabelecimento da empresa, de acordo com seu desempenho na frequência, gravidade e custo previdenciários dos acidentes e doenças do trabalho sofridos por seus trabalhadores, por meio de comparação desses indicadores entre as empresas da mesma atividade econômica.
Multiplicador varia de 0,5 a 2,0 pontos.
O intervalo de variação do SAT torna-se então </t>
        </r>
        <r>
          <rPr>
            <b/>
            <sz val="9"/>
            <color rgb="FF000000"/>
            <rFont val="Segoe UI"/>
            <family val="2"/>
            <charset val="1"/>
          </rPr>
          <t xml:space="preserve">0,5% </t>
        </r>
        <r>
          <rPr>
            <sz val="9"/>
            <color rgb="FF000000"/>
            <rFont val="Segoe UI"/>
            <family val="2"/>
            <charset val="1"/>
          </rPr>
          <t>a</t>
        </r>
        <r>
          <rPr>
            <b/>
            <sz val="9"/>
            <color rgb="FF000000"/>
            <rFont val="Segoe UI"/>
            <family val="2"/>
            <charset val="1"/>
          </rPr>
          <t xml:space="preserve"> 6%</t>
        </r>
        <r>
          <rPr>
            <sz val="9"/>
            <color rgb="FF000000"/>
            <rFont val="Segoe UI"/>
            <family val="2"/>
            <charset val="1"/>
          </rPr>
          <t xml:space="preserve">. Inexistindo referência de fornecedores ou contratos anteriores para o objeto, convenciona-se </t>
        </r>
        <r>
          <rPr>
            <b/>
            <sz val="9"/>
            <color rgb="FF000000"/>
            <rFont val="Segoe UI"/>
            <family val="2"/>
            <charset val="1"/>
          </rPr>
          <t>SAT=3,0%</t>
        </r>
        <r>
          <rPr>
            <sz val="9"/>
            <color rgb="FF000000"/>
            <rFont val="Segoe UI"/>
            <family val="2"/>
            <charset val="1"/>
          </rPr>
          <t>, mediante justificativa.</t>
        </r>
      </text>
    </comment>
    <comment ref="H11" authorId="0" shapeId="0" xr:uid="{00000000-0006-0000-0600-00000A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Nos campos de Participação do funcionário é possível que esta seja dada em valor nominal (R$) ou em desconto percentual da remuneração (%).
</t>
        </r>
      </text>
    </comment>
    <comment ref="E17" authorId="0" shapeId="0" xr:uid="{00000000-0006-0000-0600-000004000000}">
      <text>
        <r>
          <rPr>
            <sz val="11"/>
            <color rgb="FF000000"/>
            <rFont val="Calibri"/>
            <family val="2"/>
            <charset val="1"/>
          </rPr>
          <t xml:space="preserve">COATE:
2025 
</t>
        </r>
        <r>
          <rPr>
            <sz val="9"/>
            <color rgb="FF000000"/>
            <rFont val="Segoe UI"/>
            <family val="2"/>
            <charset val="1"/>
          </rPr>
          <t>Conforme Decreto Federal nº 12.342/2024
Valor de referência para o cálculo de Adicional de insalubridade</t>
        </r>
      </text>
    </comment>
    <comment ref="E18" authorId="0" shapeId="0" xr:uid="{00000000-0006-0000-0600-000005000000}">
      <text>
        <r>
          <rPr>
            <sz val="11"/>
            <color rgb="FF000000"/>
            <rFont val="Calibri"/>
            <family val="2"/>
            <charset val="1"/>
          </rPr>
          <t>COATE:
Conforme Art. 114</t>
        </r>
        <r>
          <rPr>
            <sz val="9"/>
            <color rgb="FF000000"/>
            <rFont val="Segoe UI"/>
            <family val="2"/>
            <charset val="1"/>
          </rPr>
          <t xml:space="preserve"> - Decreto Federal nº 10854/2021 
</t>
        </r>
        <r>
          <rPr>
            <b/>
            <sz val="9"/>
            <color rgb="FF000000"/>
            <rFont val="Segoe UI"/>
            <family val="2"/>
            <charset val="1"/>
          </rPr>
          <t>Tarifa</t>
        </r>
        <r>
          <rPr>
            <sz val="9"/>
            <color rgb="FF000000"/>
            <rFont val="Segoe UI"/>
            <family val="2"/>
            <charset val="1"/>
          </rPr>
          <t xml:space="preserve"> - Decreto Municipal nº 23.721/2024
</t>
        </r>
      </text>
    </comment>
    <comment ref="E19" authorId="0" shapeId="0" xr:uid="{00000000-0006-0000-0600-000006000000}">
      <text>
        <r>
          <rPr>
            <sz val="11"/>
            <color rgb="FF000000"/>
            <rFont val="Calibri"/>
            <family val="2"/>
            <charset val="1"/>
          </rPr>
          <t xml:space="preserve">COATE: 
Jornada normal - CLT Art. 58
</t>
        </r>
        <r>
          <rPr>
            <sz val="9"/>
            <color rgb="FF000000"/>
            <rFont val="Segoe UI"/>
            <family val="2"/>
            <charset val="1"/>
          </rPr>
          <t xml:space="preserve">Cálculo conforme Acórdão TCU nº 1904/2007
= [(365 / 7) x 5 – FER] /12 
365 = número de dias no ano
7 = número de dias na semana
5 = número de dias trabalhados por semana
FER = somatório de feriados nacionais/estaduais/municipais em dias trabalháveis (média)*
12 = número de meses no ano 
</t>
        </r>
        <r>
          <rPr>
            <b/>
            <sz val="9"/>
            <color rgb="FF000000"/>
            <rFont val="Segoe UI"/>
            <family val="2"/>
            <charset val="1"/>
          </rPr>
          <t xml:space="preserve">Jornada especial ESCALA 12/36 - CLT Art. 59-A
</t>
        </r>
        <r>
          <rPr>
            <sz val="9"/>
            <color rgb="FF000000"/>
            <rFont val="Segoe UI"/>
            <family val="2"/>
            <charset val="1"/>
          </rPr>
          <t xml:space="preserve">Cálculo 
= </t>
        </r>
        <r>
          <rPr>
            <b/>
            <sz val="9"/>
            <color rgb="FF000000"/>
            <rFont val="Segoe UI"/>
            <family val="2"/>
            <charset val="1"/>
          </rPr>
          <t>365*</t>
        </r>
        <r>
          <rPr>
            <sz val="9"/>
            <color rgb="FF000000"/>
            <rFont val="Segoe UI"/>
            <family val="2"/>
            <charset val="1"/>
          </rPr>
          <t xml:space="preserve"> (dias trabalhados do ano) / </t>
        </r>
        <r>
          <rPr>
            <b/>
            <sz val="9"/>
            <color rgb="FF000000"/>
            <rFont val="Segoe UI"/>
            <family val="2"/>
            <charset val="1"/>
          </rPr>
          <t>12</t>
        </r>
        <r>
          <rPr>
            <sz val="9"/>
            <color rgb="FF000000"/>
            <rFont val="Segoe UI"/>
            <family val="2"/>
            <charset val="1"/>
          </rPr>
          <t xml:space="preserve"> (meses do contrato/ano) / </t>
        </r>
        <r>
          <rPr>
            <b/>
            <sz val="9"/>
            <color rgb="FF000000"/>
            <rFont val="Segoe UI"/>
            <family val="2"/>
            <charset val="1"/>
          </rPr>
          <t>2</t>
        </r>
        <r>
          <rPr>
            <sz val="9"/>
            <color rgb="FF000000"/>
            <rFont val="Segoe UI"/>
            <family val="2"/>
            <charset val="1"/>
          </rPr>
          <t xml:space="preserve"> (cada posto 12x36 é coberto por 2 profissionais)</t>
        </r>
      </text>
    </comment>
    <comment ref="I24" authorId="0" shapeId="0" xr:uid="{00000000-0006-0000-0600-00000D000000}">
      <text>
        <r>
          <rPr>
            <sz val="11"/>
            <color rgb="FF000000"/>
            <rFont val="Calibri"/>
            <family val="2"/>
            <charset val="1"/>
          </rPr>
          <t xml:space="preserve">COATE:
CLT Art. 71
</t>
        </r>
        <r>
          <rPr>
            <sz val="9"/>
            <color rgb="FF000000"/>
            <rFont val="Segoe UI"/>
            <family val="2"/>
            <charset val="1"/>
          </rPr>
          <t xml:space="preserve">Em qualquer trabalho contínuo, cuja duração exceda de 6 (seis) horas, é obrigatória a concessão de um intervalo para repouso ou alimentação, o qual será, no mínimo, de 1 (uma) hora e, salvo acordo escrito ou contrato coletivo em contrário, não poderá exceder de 2 (duas) horas.
...
§ 4º A não concessão ou a concessão parcial do intervalo intrajornada mínimo, para repouso e alimentação, a empregados urbanos e rurais, implica o pagamento, de natureza indenizatória, apenas do período suprimido, com acréscimo de 50% (cinquenta por cento) sobre o valor da remuneração da hora normal de trabalho.
</t>
        </r>
      </text>
    </comment>
    <comment ref="H25" authorId="0" shapeId="0" xr:uid="{00000000-0006-0000-0600-00000B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Existem três cenários de execução contratual do intervalo de repouso/ alimentação do funcionário:
</t>
        </r>
        <r>
          <rPr>
            <b/>
            <sz val="9"/>
            <color rgb="FF000000"/>
            <rFont val="Segoe UI"/>
            <family val="2"/>
            <charset val="1"/>
          </rPr>
          <t xml:space="preserve">Concessão: </t>
        </r>
        <r>
          <rPr>
            <sz val="9"/>
            <color rgb="FF000000"/>
            <rFont val="Segoe UI"/>
            <family val="2"/>
            <charset val="1"/>
          </rPr>
          <t xml:space="preserve">É permitido ao funcionário titular o usufruto do intervalo intrajornada, sem que haja necessidade de operação do posto no período.
</t>
        </r>
        <r>
          <rPr>
            <b/>
            <sz val="9"/>
            <color rgb="FF000000"/>
            <rFont val="Segoe UI"/>
            <family val="2"/>
            <charset val="1"/>
          </rPr>
          <t xml:space="preserve">Indenização: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É definido provisionamento de verba de natureza indenizatória para compensação da não concessão do intervalo ao funcionário titular. 
</t>
        </r>
        <r>
          <rPr>
            <b/>
            <sz val="9"/>
            <color rgb="FF000000"/>
            <rFont val="Segoe UI"/>
            <family val="2"/>
            <charset val="1"/>
          </rPr>
          <t xml:space="preserve">Substituição: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Opta-se por conceder o intervalo ao funcionário titular do posto. É definido provisionamento de verba remuneratória para reposição do funcionário por outro empregado com mesmo regime de trabalho.
</t>
        </r>
      </text>
    </comment>
    <comment ref="I28" authorId="0" shapeId="0" xr:uid="{00000000-0006-0000-0600-00000E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convenciona-se taxa de 10%, conforme alíquota sugerida pelo  MANUAL DE PREENCHIMENTO DO MODELO DE PLANILHAS DE CUSTOS E DE FORMAÇÃO DE PREÇOS - STJ.
</t>
        </r>
      </text>
    </comment>
    <comment ref="I29" authorId="0" shapeId="0" xr:uid="{00000000-0006-0000-0600-00000F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convenciona-se 5 como a média de faltas anuais de cada trabalhador motivadas por doença, de acordo IBGE. (ACÓRDÃO 1904/2007 TCU)</t>
        </r>
      </text>
    </comment>
    <comment ref="I32" authorId="0" shapeId="0" xr:uid="{00000000-0006-0000-0600-000010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GUIA BRASILEIRO DE OCUPAÇÕES  (</t>
        </r>
        <r>
          <rPr>
            <b/>
            <sz val="9"/>
            <color rgb="FF000000"/>
            <rFont val="Segoe UI"/>
            <family val="2"/>
            <charset val="1"/>
          </rPr>
          <t>Consultar por CBO do cargo</t>
        </r>
        <r>
          <rPr>
            <sz val="9"/>
            <color rgb="FF000000"/>
            <rFont val="Segoe UI"/>
            <family val="2"/>
            <charset val="1"/>
          </rPr>
          <t>) https://app.powerbi.com/view?r=eyJrIjoiMzZkMzYzNmYtN2RhZC00OTJlLTgwODYtMTY3ODczNmY2NWU4IiwidCI6IjNlYzkyOTY5LTVhNTEtNGYxOC04YWM5LWVmOThmYmFmYTk3OCJ9&amp;pageName=ReportSectionde650100b92052c99c5a</t>
        </r>
      </text>
    </comment>
    <comment ref="I33" authorId="0" shapeId="0" xr:uid="{00000000-0006-0000-0600-00001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Incidência de acidentes do trabalho por CNAE do objeto - SP.  https://www.gov.br/previdencia/pt-br/assuntos/previdencia-social/saude-e-seguranca-do-trabalhador/acidente_trabalho_incapacidade/arquivos/copy_of_AEAT_2021/copy_of_subsecao-a-acidentes-do-trabalho/capitulo-79-sao-paulo/79-2-indicadores-de-acidentes-do-trabalho-segundo-a-classificacao-nacional-de-atividades-economicas-cnae-dos-estabelecimentos-localizados-no-estado-de-sao-paulo-2019</t>
        </r>
      </text>
    </comment>
    <comment ref="I35" authorId="0" shapeId="0" xr:uid="{00000000-0006-0000-0600-00001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recomenda-se a fonte
https://brasilemsintese.ibge.gov.br/populacao/taxas-brutas-de-natalidade.html</t>
        </r>
      </text>
    </comment>
    <comment ref="I37" authorId="0" shapeId="0" xr:uid="{00000000-0006-0000-0600-000013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As rubricas Uniformes, Equipamentos, EPIs podem ser definidas através de Pesquisas de preços com fornecedores, de acordo com método do Decreto Municipal 22.031/2022 ou através do histórico de contratações deste mesmo objeto pela Municipalidade.
</t>
        </r>
      </text>
    </comment>
    <comment ref="I41" authorId="0" shapeId="0" xr:uid="{00000000-0006-0000-0600-000014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Custos indiretos e Lucro: podem ser definidos através de Pesquisas de preços com fornecedores, de acordo com método do Decreto Municipal 22.031/2022 ou através do histórico de contratações deste mesmo objeto pela Municipalidade.
Inexistindo referência de fornecedores ou contratos anteriores para o objeto, convencionam-se as alíquotas sugeridas pelo  MANUAL DE PREENCHIMENTO DO MODELO DE PLANILHAS DE CUSTOS E DE FORMAÇÃO DE PREÇOS - STJ:
</t>
        </r>
        <r>
          <rPr>
            <b/>
            <sz val="9"/>
            <color rgb="FF000000"/>
            <rFont val="Segoe UI"/>
            <family val="2"/>
            <charset val="1"/>
          </rPr>
          <t>Custos indiretos = 5,0%
Lucro = 10,0%</t>
        </r>
      </text>
    </comment>
    <comment ref="D42" authorId="0" shapeId="0" xr:uid="{00000000-0006-0000-0600-00000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Importante esclarecer que a empresa tributada pelo regime de incidência da CPRB ajustará a Planilha da seguinte forma: atribuirá o valor zero ao percentual da Contribuição Previdenciária sobre a Folha de Pagamento que integra o item “A” do Submódulo 2.2 correspondente a 20% (Contribuição Patronal – INSS), e incluirá a CPRB no Módulo 6, item C.1 (Tributos Federais), aplicando-se a respectiva alíquota (2% a 4,5%) da mesma forma como se procede ao cálculo dos Tributos.
Fonte: MANUAL DE PREENCHIMENTO DO MODELO DE PLANILHAS DE CUSTOS E DE FORMAÇÃO DE PREÇOS DO SUPERIOR TRIBUNAL DE JUSTIÇA
As empresas do SIMPLES NACIONAL que se enquadrem no anexo III da LC 123/2006 não possuem o item INSS do módulo 2.2, mas possuem o item CPP (Contribuição Previdenciária Patronal) no módulo 6.
As empresas do SIMPLES NACIONAL que se enquandram no anexo IV da LC 123/2006 possuem o item INSS do módulo 2.2, mas NÃO possuem o item CPP.</t>
        </r>
      </text>
    </comment>
    <comment ref="I42" authorId="0" shapeId="0" xr:uid="{00000000-0006-0000-0600-000015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PIS - Lei nº 10.637/02
COFINS - Lei nº 10.833/03
Recomenda-se a utilização das
alíquotas pertinentes às empresas optantes pelo </t>
        </r>
        <r>
          <rPr>
            <b/>
            <sz val="9"/>
            <color rgb="FF000000"/>
            <rFont val="Segoe UI"/>
            <family val="2"/>
            <charset val="1"/>
          </rPr>
          <t>lucro presumido (PIS – 0,65% e
COFINS – 3%)</t>
        </r>
        <r>
          <rPr>
            <sz val="9"/>
            <color rgb="FF000000"/>
            <rFont val="Segoe UI"/>
            <family val="2"/>
            <charset val="1"/>
          </rPr>
          <t>, já que aquelas pertinentes às empresas optantes pelo lucro real sofrem
reduções diversas e distintas, de acordo com a realidade das empresas, sendo impossível
essa estimativa por parte da Administração.
FONTE: Parecer PMC-PGM-PLC-NL em 10/03/2023</t>
        </r>
      </text>
    </comment>
    <comment ref="I44" authorId="0" shapeId="0" xr:uid="{00000000-0006-0000-0600-000016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Preencher conforme Decreto municipal 15.356/05, de acordo com a categoria do serviço a ser prestado.</t>
        </r>
      </text>
    </comment>
    <comment ref="E52" authorId="0" shapeId="0" xr:uid="{00000000-0006-0000-0600-000007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Valores de acordo com CCT de Campinas
</t>
        </r>
      </text>
    </comment>
    <comment ref="E77" authorId="0" shapeId="0" xr:uid="{00000000-0006-0000-0600-000008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E88" authorId="0" shapeId="0" xr:uid="{00000000-0006-0000-0600-000009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D127" authorId="0" shapeId="0" xr:uid="{00000000-0006-0000-0600-000003000000}">
      <text>
        <r>
          <rPr>
            <sz val="11"/>
            <color rgb="FF000000"/>
            <rFont val="Calibri"/>
            <family val="2"/>
            <charset val="1"/>
          </rPr>
          <t xml:space="preserve">COATE:
O que é o fator K?
</t>
        </r>
        <r>
          <rPr>
            <sz val="9"/>
            <color rgb="FF000000"/>
            <rFont val="Segoe UI"/>
            <family val="2"/>
            <charset val="1"/>
          </rPr>
          <t>O Fator K corresponde à razão entre o custo total de um trabalhador (remuneração, encargos sociais, insumos, verbas rescisórias, despesas operacionais/administrativas, lucro e tributos) e o valor pago ao mesmo trabalhador a título de remuneração.
Indica, portanto, quantos reais são pagos pela Administração à contratada para cada real pago por esta ao trabalhador.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" authorId="0" shapeId="0" xr:uid="{00000000-0006-0000-0700-00000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Data base para reajuste de insumos (Verificando-se anualidade)</t>
        </r>
      </text>
    </comment>
    <comment ref="I9" authorId="0" shapeId="0" xr:uid="{00000000-0006-0000-0700-00000C000000}">
      <text>
        <r>
          <rPr>
            <sz val="11"/>
            <color rgb="FF000000"/>
            <rFont val="Calibri"/>
            <family val="2"/>
            <charset val="1"/>
          </rPr>
          <t xml:space="preserve">COATE:
SAT =GIILRAT x FAP
GIILRAT </t>
        </r>
        <r>
          <rPr>
            <sz val="9"/>
            <color rgb="FF000000"/>
            <rFont val="Segoe UI"/>
            <family val="2"/>
            <charset val="1"/>
          </rPr>
          <t xml:space="preserve">- Grau de incidência de incapacidade laborativa decorrente dos riscos ambientais do trabalho
Regulamento da Previdência Social - Decreto 3048/1999 
</t>
        </r>
        <r>
          <rPr>
            <b/>
            <sz val="9"/>
            <color rgb="FF000000"/>
            <rFont val="Segoe UI"/>
            <family val="2"/>
            <charset val="1"/>
          </rPr>
          <t xml:space="preserve">Art. 202 - </t>
        </r>
        <r>
          <rPr>
            <sz val="9"/>
            <color rgb="FF000000"/>
            <rFont val="Segoe UI"/>
            <family val="2"/>
            <charset val="1"/>
          </rPr>
          <t xml:space="preserve">Define aliquotas de 1,0%, 2,0% e 3,0%, de acordo com a </t>
        </r>
        <r>
          <rPr>
            <u/>
            <sz val="9"/>
            <color rgb="FF000000"/>
            <rFont val="Segoe UI"/>
            <family val="2"/>
            <charset val="1"/>
          </rPr>
          <t>atividade preponderante da empresa</t>
        </r>
        <r>
          <rPr>
            <sz val="9"/>
            <color rgb="FF000000"/>
            <rFont val="Segoe UI"/>
            <family val="2"/>
            <charset val="1"/>
          </rPr>
          <t xml:space="preserve">,  incidentes sobre o total da remuneração paga, devida ou creditada a qualquer título, no decorrer do mês, ao segurado empregado e trabalhador avulso:
</t>
        </r>
        <r>
          <rPr>
            <b/>
            <sz val="9"/>
            <color rgb="FF000000"/>
            <rFont val="Segoe UI"/>
            <family val="2"/>
            <charset val="1"/>
          </rPr>
          <t>FAP</t>
        </r>
        <r>
          <rPr>
            <sz val="9"/>
            <color rgb="FF000000"/>
            <rFont val="Segoe UI"/>
            <family val="2"/>
            <charset val="1"/>
          </rPr>
          <t xml:space="preserve"> - Fator acidentário de prevenção
É parâmetro estatístico de bonificação ou sobretaxação do Seguro contra Acidentes de Trabalho – SAT, individualizado para cada estabelecimento da empresa, de acordo com seu desempenho na frequência, gravidade e custo previdenciários dos acidentes e doenças do trabalho sofridos por seus trabalhadores, por meio de comparação desses indicadores entre as empresas da mesma atividade econômica.
Multiplicador varia de 0,5 a 2,0 pontos.
O intervalo de variação do SAT torna-se então </t>
        </r>
        <r>
          <rPr>
            <b/>
            <sz val="9"/>
            <color rgb="FF000000"/>
            <rFont val="Segoe UI"/>
            <family val="2"/>
            <charset val="1"/>
          </rPr>
          <t xml:space="preserve">0,5% </t>
        </r>
        <r>
          <rPr>
            <sz val="9"/>
            <color rgb="FF000000"/>
            <rFont val="Segoe UI"/>
            <family val="2"/>
            <charset val="1"/>
          </rPr>
          <t>a</t>
        </r>
        <r>
          <rPr>
            <b/>
            <sz val="9"/>
            <color rgb="FF000000"/>
            <rFont val="Segoe UI"/>
            <family val="2"/>
            <charset val="1"/>
          </rPr>
          <t xml:space="preserve"> 6%</t>
        </r>
        <r>
          <rPr>
            <sz val="9"/>
            <color rgb="FF000000"/>
            <rFont val="Segoe UI"/>
            <family val="2"/>
            <charset val="1"/>
          </rPr>
          <t xml:space="preserve">. Inexistindo referência de fornecedores ou contratos anteriores para o objeto, convenciona-se </t>
        </r>
        <r>
          <rPr>
            <b/>
            <sz val="9"/>
            <color rgb="FF000000"/>
            <rFont val="Segoe UI"/>
            <family val="2"/>
            <charset val="1"/>
          </rPr>
          <t>SAT=3,0%</t>
        </r>
        <r>
          <rPr>
            <sz val="9"/>
            <color rgb="FF000000"/>
            <rFont val="Segoe UI"/>
            <family val="2"/>
            <charset val="1"/>
          </rPr>
          <t>, mediante justificativa.</t>
        </r>
      </text>
    </comment>
    <comment ref="H11" authorId="0" shapeId="0" xr:uid="{00000000-0006-0000-0700-00000A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Nos campos de Participação do funcionário é possível que esta seja dada em valor nominal (R$) ou em desconto percentual da remuneração (%).
</t>
        </r>
      </text>
    </comment>
    <comment ref="E17" authorId="0" shapeId="0" xr:uid="{00000000-0006-0000-0700-000004000000}">
      <text>
        <r>
          <rPr>
            <sz val="11"/>
            <color rgb="FF000000"/>
            <rFont val="Calibri"/>
            <family val="2"/>
            <charset val="1"/>
          </rPr>
          <t xml:space="preserve">COATE:
2025 
</t>
        </r>
        <r>
          <rPr>
            <sz val="9"/>
            <color rgb="FF000000"/>
            <rFont val="Segoe UI"/>
            <family val="2"/>
            <charset val="1"/>
          </rPr>
          <t>Conforme Decreto Federal nº 12.342/2024
Valor de referência para o cálculo de Adicional de insalubridade</t>
        </r>
      </text>
    </comment>
    <comment ref="E18" authorId="0" shapeId="0" xr:uid="{00000000-0006-0000-0700-000005000000}">
      <text>
        <r>
          <rPr>
            <sz val="11"/>
            <color rgb="FF000000"/>
            <rFont val="Calibri"/>
            <family val="2"/>
            <charset val="1"/>
          </rPr>
          <t>COATE:
Conforme Art. 114</t>
        </r>
        <r>
          <rPr>
            <sz val="9"/>
            <color rgb="FF000000"/>
            <rFont val="Segoe UI"/>
            <family val="2"/>
            <charset val="1"/>
          </rPr>
          <t xml:space="preserve"> - Decreto Federal nº 10854/2021 
</t>
        </r>
        <r>
          <rPr>
            <b/>
            <sz val="9"/>
            <color rgb="FF000000"/>
            <rFont val="Segoe UI"/>
            <family val="2"/>
            <charset val="1"/>
          </rPr>
          <t>Tarifa</t>
        </r>
        <r>
          <rPr>
            <sz val="9"/>
            <color rgb="FF000000"/>
            <rFont val="Segoe UI"/>
            <family val="2"/>
            <charset val="1"/>
          </rPr>
          <t xml:space="preserve"> - Decreto Municipal nº 23.721/2024
</t>
        </r>
      </text>
    </comment>
    <comment ref="E19" authorId="0" shapeId="0" xr:uid="{00000000-0006-0000-0700-000006000000}">
      <text>
        <r>
          <rPr>
            <sz val="11"/>
            <color rgb="FF000000"/>
            <rFont val="Calibri"/>
            <family val="2"/>
            <charset val="1"/>
          </rPr>
          <t xml:space="preserve">COATE: 
Jornada normal - CLT Art. 58
</t>
        </r>
        <r>
          <rPr>
            <sz val="9"/>
            <color rgb="FF000000"/>
            <rFont val="Segoe UI"/>
            <family val="2"/>
            <charset val="1"/>
          </rPr>
          <t xml:space="preserve">Cálculo conforme Acórdão TCU nº 1904/2007
= [(365 / 7) x 5 – FER] /12 
365 = número de dias no ano
7 = número de dias na semana
5 = número de dias trabalhados por semana
FER = somatório de feriados nacionais/estaduais/municipais em dias trabalháveis (média)*
12 = número de meses no ano 
</t>
        </r>
        <r>
          <rPr>
            <b/>
            <sz val="9"/>
            <color rgb="FF000000"/>
            <rFont val="Segoe UI"/>
            <family val="2"/>
            <charset val="1"/>
          </rPr>
          <t xml:space="preserve">Jornada especial ESCALA 12/36 - CLT Art. 59-A
</t>
        </r>
        <r>
          <rPr>
            <sz val="9"/>
            <color rgb="FF000000"/>
            <rFont val="Segoe UI"/>
            <family val="2"/>
            <charset val="1"/>
          </rPr>
          <t xml:space="preserve">Cálculo 
= </t>
        </r>
        <r>
          <rPr>
            <b/>
            <sz val="9"/>
            <color rgb="FF000000"/>
            <rFont val="Segoe UI"/>
            <family val="2"/>
            <charset val="1"/>
          </rPr>
          <t>365*</t>
        </r>
        <r>
          <rPr>
            <sz val="9"/>
            <color rgb="FF000000"/>
            <rFont val="Segoe UI"/>
            <family val="2"/>
            <charset val="1"/>
          </rPr>
          <t xml:space="preserve"> (dias trabalhados do ano) / </t>
        </r>
        <r>
          <rPr>
            <b/>
            <sz val="9"/>
            <color rgb="FF000000"/>
            <rFont val="Segoe UI"/>
            <family val="2"/>
            <charset val="1"/>
          </rPr>
          <t>12</t>
        </r>
        <r>
          <rPr>
            <sz val="9"/>
            <color rgb="FF000000"/>
            <rFont val="Segoe UI"/>
            <family val="2"/>
            <charset val="1"/>
          </rPr>
          <t xml:space="preserve"> (meses do contrato/ano) / </t>
        </r>
        <r>
          <rPr>
            <b/>
            <sz val="9"/>
            <color rgb="FF000000"/>
            <rFont val="Segoe UI"/>
            <family val="2"/>
            <charset val="1"/>
          </rPr>
          <t>2</t>
        </r>
        <r>
          <rPr>
            <sz val="9"/>
            <color rgb="FF000000"/>
            <rFont val="Segoe UI"/>
            <family val="2"/>
            <charset val="1"/>
          </rPr>
          <t xml:space="preserve"> (cada posto 12x36 é coberto por 2 profissionais)</t>
        </r>
      </text>
    </comment>
    <comment ref="I24" authorId="0" shapeId="0" xr:uid="{00000000-0006-0000-0700-00000D000000}">
      <text>
        <r>
          <rPr>
            <sz val="11"/>
            <color rgb="FF000000"/>
            <rFont val="Calibri"/>
            <family val="2"/>
            <charset val="1"/>
          </rPr>
          <t xml:space="preserve">COATE:
CLT Art. 71
</t>
        </r>
        <r>
          <rPr>
            <sz val="9"/>
            <color rgb="FF000000"/>
            <rFont val="Segoe UI"/>
            <family val="2"/>
            <charset val="1"/>
          </rPr>
          <t xml:space="preserve">Em qualquer trabalho contínuo, cuja duração exceda de 6 (seis) horas, é obrigatória a concessão de um intervalo para repouso ou alimentação, o qual será, no mínimo, de 1 (uma) hora e, salvo acordo escrito ou contrato coletivo em contrário, não poderá exceder de 2 (duas) horas.
...
§ 4º A não concessão ou a concessão parcial do intervalo intrajornada mínimo, para repouso e alimentação, a empregados urbanos e rurais, implica o pagamento, de natureza indenizatória, apenas do período suprimido, com acréscimo de 50% (cinquenta por cento) sobre o valor da remuneração da hora normal de trabalho.
</t>
        </r>
      </text>
    </comment>
    <comment ref="H25" authorId="0" shapeId="0" xr:uid="{00000000-0006-0000-0700-00000B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Existem três cenários de execução contratual do intervalo de repouso/ alimentação do funcionário:
</t>
        </r>
        <r>
          <rPr>
            <b/>
            <sz val="9"/>
            <color rgb="FF000000"/>
            <rFont val="Segoe UI"/>
            <family val="2"/>
            <charset val="1"/>
          </rPr>
          <t xml:space="preserve">Concessão: </t>
        </r>
        <r>
          <rPr>
            <sz val="9"/>
            <color rgb="FF000000"/>
            <rFont val="Segoe UI"/>
            <family val="2"/>
            <charset val="1"/>
          </rPr>
          <t xml:space="preserve">É permitido ao funcionário titular o usufruto do intervalo intrajornada, sem que haja necessidade de operação do posto no período.
</t>
        </r>
        <r>
          <rPr>
            <b/>
            <sz val="9"/>
            <color rgb="FF000000"/>
            <rFont val="Segoe UI"/>
            <family val="2"/>
            <charset val="1"/>
          </rPr>
          <t xml:space="preserve">Indenização: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É definido provisionamento de verba de natureza indenizatória para compensação da não concessão do intervalo ao funcionário titular. 
</t>
        </r>
        <r>
          <rPr>
            <b/>
            <sz val="9"/>
            <color rgb="FF000000"/>
            <rFont val="Segoe UI"/>
            <family val="2"/>
            <charset val="1"/>
          </rPr>
          <t xml:space="preserve">Substituição: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Opta-se por conceder o intervalo ao funcionário titular do posto. É definido provisionamento de verba remuneratória para reposição do funcionário por outro empregado com mesmo regime de trabalho.
</t>
        </r>
      </text>
    </comment>
    <comment ref="I28" authorId="0" shapeId="0" xr:uid="{00000000-0006-0000-0700-00000E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convenciona-se taxa de 10%, conforme alíquota sugerida pelo  MANUAL DE PREENCHIMENTO DO MODELO DE PLANILHAS DE CUSTOS E DE FORMAÇÃO DE PREÇOS - STJ.
</t>
        </r>
      </text>
    </comment>
    <comment ref="I29" authorId="0" shapeId="0" xr:uid="{00000000-0006-0000-0700-00000F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convenciona-se 5 como a média de faltas anuais de cada trabalhador motivadas por doença, de acordo IBGE. (ACÓRDÃO 1904/2007 TCU)</t>
        </r>
      </text>
    </comment>
    <comment ref="I32" authorId="0" shapeId="0" xr:uid="{00000000-0006-0000-0700-000010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GUIA BRASILEIRO DE OCUPAÇÕES  (</t>
        </r>
        <r>
          <rPr>
            <b/>
            <sz val="9"/>
            <color rgb="FF000000"/>
            <rFont val="Segoe UI"/>
            <family val="2"/>
            <charset val="1"/>
          </rPr>
          <t>Consultar por CBO do cargo</t>
        </r>
        <r>
          <rPr>
            <sz val="9"/>
            <color rgb="FF000000"/>
            <rFont val="Segoe UI"/>
            <family val="2"/>
            <charset val="1"/>
          </rPr>
          <t>) https://app.powerbi.com/view?r=eyJrIjoiMzZkMzYzNmYtN2RhZC00OTJlLTgwODYtMTY3ODczNmY2NWU4IiwidCI6IjNlYzkyOTY5LTVhNTEtNGYxOC04YWM5LWVmOThmYmFmYTk3OCJ9&amp;pageName=ReportSectionde650100b92052c99c5a</t>
        </r>
      </text>
    </comment>
    <comment ref="I33" authorId="0" shapeId="0" xr:uid="{00000000-0006-0000-0700-00001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Incidência de acidentes do trabalho por CNAE do objeto - SP.  https://www.gov.br/previdencia/pt-br/assuntos/previdencia-social/saude-e-seguranca-do-trabalhador/acidente_trabalho_incapacidade/arquivos/copy_of_AEAT_2021/copy_of_subsecao-a-acidentes-do-trabalho/capitulo-79-sao-paulo/79-2-indicadores-de-acidentes-do-trabalho-segundo-a-classificacao-nacional-de-atividades-economicas-cnae-dos-estabelecimentos-localizados-no-estado-de-sao-paulo-2019</t>
        </r>
      </text>
    </comment>
    <comment ref="I35" authorId="0" shapeId="0" xr:uid="{00000000-0006-0000-0700-00001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recomenda-se a fonte
https://brasilemsintese.ibge.gov.br/populacao/taxas-brutas-de-natalidade.html</t>
        </r>
      </text>
    </comment>
    <comment ref="I37" authorId="0" shapeId="0" xr:uid="{00000000-0006-0000-0700-000013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As rubricas Uniformes, Equipamentos, EPIs podem ser definidas através de Pesquisas de preços com fornecedores, de acordo com método do Decreto Municipal 22.031/2022 ou através do histórico de contratações deste mesmo objeto pela Municipalidade.
</t>
        </r>
      </text>
    </comment>
    <comment ref="I41" authorId="0" shapeId="0" xr:uid="{00000000-0006-0000-0700-000014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Custos indiretos e Lucro: podem ser definidos através de Pesquisas de preços com fornecedores, de acordo com método do Decreto Municipal 22.031/2022 ou através do histórico de contratações deste mesmo objeto pela Municipalidade.
Inexistindo referência de fornecedores ou contratos anteriores para o objeto, convencionam-se as alíquotas sugeridas pelo  MANUAL DE PREENCHIMENTO DO MODELO DE PLANILHAS DE CUSTOS E DE FORMAÇÃO DE PREÇOS - STJ:
</t>
        </r>
        <r>
          <rPr>
            <b/>
            <sz val="9"/>
            <color rgb="FF000000"/>
            <rFont val="Segoe UI"/>
            <family val="2"/>
            <charset val="1"/>
          </rPr>
          <t>Custos indiretos = 5,0%
Lucro = 10,0%</t>
        </r>
      </text>
    </comment>
    <comment ref="D42" authorId="0" shapeId="0" xr:uid="{00000000-0006-0000-0700-00000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Importante esclarecer que a empresa tributada pelo regime de incidência da CPRB ajustará a Planilha da seguinte forma: atribuirá o valor zero ao percentual da Contribuição Previdenciária sobre a Folha de Pagamento que integra o item “A” do Submódulo 2.2 correspondente a 20% (Contribuição Patronal – INSS), e incluirá a CPRB no Módulo 6, item C.1 (Tributos Federais), aplicando-se a respectiva alíquota (2% a 4,5%) da mesma forma como se procede ao cálculo dos Tributos.
Fonte: MANUAL DE PREENCHIMENTO DO MODELO DE PLANILHAS DE CUSTOS E DE FORMAÇÃO DE PREÇOS DO SUPERIOR TRIBUNAL DE JUSTIÇA
As empresas do SIMPLES NACIONAL que se enquadrem no anexo III da LC 123/2006 não possuem o item INSS do módulo 2.2, mas possuem o item CPP (Contribuição Previdenciária Patronal) no módulo 6.
As empresas do SIMPLES NACIONAL que se enquandram no anexo IV da LC 123/2006 possuem o item INSS do módulo 2.2, mas NÃO possuem o item CPP.</t>
        </r>
      </text>
    </comment>
    <comment ref="I42" authorId="0" shapeId="0" xr:uid="{00000000-0006-0000-0700-000015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PIS - Lei nº 10.637/02
COFINS - Lei nº 10.833/03
Recomenda-se a utilização das
alíquotas pertinentes às empresas optantes pelo </t>
        </r>
        <r>
          <rPr>
            <b/>
            <sz val="9"/>
            <color rgb="FF000000"/>
            <rFont val="Segoe UI"/>
            <family val="2"/>
            <charset val="1"/>
          </rPr>
          <t>lucro presumido (PIS – 0,65% e
COFINS – 3%)</t>
        </r>
        <r>
          <rPr>
            <sz val="9"/>
            <color rgb="FF000000"/>
            <rFont val="Segoe UI"/>
            <family val="2"/>
            <charset val="1"/>
          </rPr>
          <t>, já que aquelas pertinentes às empresas optantes pelo lucro real sofrem
reduções diversas e distintas, de acordo com a realidade das empresas, sendo impossível
essa estimativa por parte da Administração.
FONTE: Parecer PMC-PGM-PLC-NL em 10/03/2023</t>
        </r>
      </text>
    </comment>
    <comment ref="I44" authorId="0" shapeId="0" xr:uid="{00000000-0006-0000-0700-000016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Preencher conforme Decreto municipal 15.356/05, de acordo com a categoria do serviço a ser prestado.</t>
        </r>
      </text>
    </comment>
    <comment ref="E52" authorId="0" shapeId="0" xr:uid="{00000000-0006-0000-0700-000007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Valores de acordo com CCT de Campinas
</t>
        </r>
      </text>
    </comment>
    <comment ref="E77" authorId="0" shapeId="0" xr:uid="{00000000-0006-0000-0700-000008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E88" authorId="0" shapeId="0" xr:uid="{00000000-0006-0000-0700-000009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D127" authorId="0" shapeId="0" xr:uid="{00000000-0006-0000-0700-000003000000}">
      <text>
        <r>
          <rPr>
            <sz val="11"/>
            <color rgb="FF000000"/>
            <rFont val="Calibri"/>
            <family val="2"/>
            <charset val="1"/>
          </rPr>
          <t xml:space="preserve">COATE:
O que é o fator K?
</t>
        </r>
        <r>
          <rPr>
            <sz val="9"/>
            <color rgb="FF000000"/>
            <rFont val="Segoe UI"/>
            <family val="2"/>
            <charset val="1"/>
          </rPr>
          <t>O Fator K corresponde à razão entre o custo total de um trabalhador (remuneração, encargos sociais, insumos, verbas rescisórias, despesas operacionais/administrativas, lucro e tributos) e o valor pago ao mesmo trabalhador a título de remuneração.
Indica, portanto, quantos reais são pagos pela Administração à contratada para cada real pago por esta ao trabalhador.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" authorId="0" shapeId="0" xr:uid="{00000000-0006-0000-0800-00000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Data base para reajuste de insumos (Verificando-se anualidade)</t>
        </r>
      </text>
    </comment>
    <comment ref="I9" authorId="0" shapeId="0" xr:uid="{00000000-0006-0000-0800-00000C000000}">
      <text>
        <r>
          <rPr>
            <sz val="11"/>
            <color rgb="FF000000"/>
            <rFont val="Calibri"/>
            <family val="2"/>
            <charset val="1"/>
          </rPr>
          <t xml:space="preserve">COATE:
SAT =GIILRAT x FAP
GIILRAT </t>
        </r>
        <r>
          <rPr>
            <sz val="9"/>
            <color rgb="FF000000"/>
            <rFont val="Segoe UI"/>
            <family val="2"/>
            <charset val="1"/>
          </rPr>
          <t xml:space="preserve">- Grau de incidência de incapacidade laborativa decorrente dos riscos ambientais do trabalho
Regulamento da Previdência Social - Decreto 3048/1999 
</t>
        </r>
        <r>
          <rPr>
            <b/>
            <sz val="9"/>
            <color rgb="FF000000"/>
            <rFont val="Segoe UI"/>
            <family val="2"/>
            <charset val="1"/>
          </rPr>
          <t xml:space="preserve">Art. 202 - </t>
        </r>
        <r>
          <rPr>
            <sz val="9"/>
            <color rgb="FF000000"/>
            <rFont val="Segoe UI"/>
            <family val="2"/>
            <charset val="1"/>
          </rPr>
          <t xml:space="preserve">Define aliquotas de 1,0%, 2,0% e 3,0%, de acordo com a </t>
        </r>
        <r>
          <rPr>
            <u/>
            <sz val="9"/>
            <color rgb="FF000000"/>
            <rFont val="Segoe UI"/>
            <family val="2"/>
            <charset val="1"/>
          </rPr>
          <t>atividade preponderante da empresa</t>
        </r>
        <r>
          <rPr>
            <sz val="9"/>
            <color rgb="FF000000"/>
            <rFont val="Segoe UI"/>
            <family val="2"/>
            <charset val="1"/>
          </rPr>
          <t xml:space="preserve">,  incidentes sobre o total da remuneração paga, devida ou creditada a qualquer título, no decorrer do mês, ao segurado empregado e trabalhador avulso:
</t>
        </r>
        <r>
          <rPr>
            <b/>
            <sz val="9"/>
            <color rgb="FF000000"/>
            <rFont val="Segoe UI"/>
            <family val="2"/>
            <charset val="1"/>
          </rPr>
          <t>FAP</t>
        </r>
        <r>
          <rPr>
            <sz val="9"/>
            <color rgb="FF000000"/>
            <rFont val="Segoe UI"/>
            <family val="2"/>
            <charset val="1"/>
          </rPr>
          <t xml:space="preserve"> - Fator acidentário de prevenção
É parâmetro estatístico de bonificação ou sobretaxação do Seguro contra Acidentes de Trabalho – SAT, individualizado para cada estabelecimento da empresa, de acordo com seu desempenho na frequência, gravidade e custo previdenciários dos acidentes e doenças do trabalho sofridos por seus trabalhadores, por meio de comparação desses indicadores entre as empresas da mesma atividade econômica.
Multiplicador varia de 0,5 a 2,0 pontos.
O intervalo de variação do SAT torna-se então </t>
        </r>
        <r>
          <rPr>
            <b/>
            <sz val="9"/>
            <color rgb="FF000000"/>
            <rFont val="Segoe UI"/>
            <family val="2"/>
            <charset val="1"/>
          </rPr>
          <t xml:space="preserve">0,5% </t>
        </r>
        <r>
          <rPr>
            <sz val="9"/>
            <color rgb="FF000000"/>
            <rFont val="Segoe UI"/>
            <family val="2"/>
            <charset val="1"/>
          </rPr>
          <t>a</t>
        </r>
        <r>
          <rPr>
            <b/>
            <sz val="9"/>
            <color rgb="FF000000"/>
            <rFont val="Segoe UI"/>
            <family val="2"/>
            <charset val="1"/>
          </rPr>
          <t xml:space="preserve"> 6%</t>
        </r>
        <r>
          <rPr>
            <sz val="9"/>
            <color rgb="FF000000"/>
            <rFont val="Segoe UI"/>
            <family val="2"/>
            <charset val="1"/>
          </rPr>
          <t xml:space="preserve">. Inexistindo referência de fornecedores ou contratos anteriores para o objeto, convenciona-se </t>
        </r>
        <r>
          <rPr>
            <b/>
            <sz val="9"/>
            <color rgb="FF000000"/>
            <rFont val="Segoe UI"/>
            <family val="2"/>
            <charset val="1"/>
          </rPr>
          <t>SAT=3,0%</t>
        </r>
        <r>
          <rPr>
            <sz val="9"/>
            <color rgb="FF000000"/>
            <rFont val="Segoe UI"/>
            <family val="2"/>
            <charset val="1"/>
          </rPr>
          <t>, mediante justificativa.</t>
        </r>
      </text>
    </comment>
    <comment ref="H11" authorId="0" shapeId="0" xr:uid="{00000000-0006-0000-0800-00000A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Nos campos de Participação do funcionário é possível que esta seja dada em valor nominal (R$) ou em desconto percentual da remuneração (%).
</t>
        </r>
      </text>
    </comment>
    <comment ref="E17" authorId="0" shapeId="0" xr:uid="{00000000-0006-0000-0800-000004000000}">
      <text>
        <r>
          <rPr>
            <sz val="11"/>
            <color rgb="FF000000"/>
            <rFont val="Calibri"/>
            <family val="2"/>
            <charset val="1"/>
          </rPr>
          <t xml:space="preserve">COATE:
2025 
</t>
        </r>
        <r>
          <rPr>
            <sz val="9"/>
            <color rgb="FF000000"/>
            <rFont val="Segoe UI"/>
            <family val="2"/>
            <charset val="1"/>
          </rPr>
          <t>Conforme Decreto Federal nº 12.342/2024
Valor de referência para o cálculo de Adicional de insalubridade</t>
        </r>
      </text>
    </comment>
    <comment ref="E18" authorId="0" shapeId="0" xr:uid="{00000000-0006-0000-0800-000005000000}">
      <text>
        <r>
          <rPr>
            <sz val="11"/>
            <color rgb="FF000000"/>
            <rFont val="Calibri"/>
            <family val="2"/>
            <charset val="1"/>
          </rPr>
          <t>COATE:
Conforme Art. 114</t>
        </r>
        <r>
          <rPr>
            <sz val="9"/>
            <color rgb="FF000000"/>
            <rFont val="Segoe UI"/>
            <family val="2"/>
            <charset val="1"/>
          </rPr>
          <t xml:space="preserve"> - Decreto Federal nº 10854/2021 
</t>
        </r>
        <r>
          <rPr>
            <b/>
            <sz val="9"/>
            <color rgb="FF000000"/>
            <rFont val="Segoe UI"/>
            <family val="2"/>
            <charset val="1"/>
          </rPr>
          <t>Tarifa</t>
        </r>
        <r>
          <rPr>
            <sz val="9"/>
            <color rgb="FF000000"/>
            <rFont val="Segoe UI"/>
            <family val="2"/>
            <charset val="1"/>
          </rPr>
          <t xml:space="preserve"> - Decreto Municipal nº 23.721/2024
</t>
        </r>
      </text>
    </comment>
    <comment ref="E19" authorId="0" shapeId="0" xr:uid="{00000000-0006-0000-0800-000006000000}">
      <text>
        <r>
          <rPr>
            <sz val="11"/>
            <color rgb="FF000000"/>
            <rFont val="Calibri"/>
            <family val="2"/>
            <charset val="1"/>
          </rPr>
          <t xml:space="preserve">COATE: 
Jornada normal - CLT Art. 58
</t>
        </r>
        <r>
          <rPr>
            <sz val="9"/>
            <color rgb="FF000000"/>
            <rFont val="Segoe UI"/>
            <family val="2"/>
            <charset val="1"/>
          </rPr>
          <t xml:space="preserve">Cálculo conforme Acórdão TCU nº 1904/2007
= [(365 / 7) x 5 – FER] /12 
365 = número de dias no ano
7 = número de dias na semana
5 = número de dias trabalhados por semana
FER = somatório de feriados nacionais/estaduais/municipais em dias trabalháveis (média)*
12 = número de meses no ano 
</t>
        </r>
        <r>
          <rPr>
            <b/>
            <sz val="9"/>
            <color rgb="FF000000"/>
            <rFont val="Segoe UI"/>
            <family val="2"/>
            <charset val="1"/>
          </rPr>
          <t xml:space="preserve">Jornada especial ESCALA 12/36 - CLT Art. 59-A
</t>
        </r>
        <r>
          <rPr>
            <sz val="9"/>
            <color rgb="FF000000"/>
            <rFont val="Segoe UI"/>
            <family val="2"/>
            <charset val="1"/>
          </rPr>
          <t xml:space="preserve">Cálculo 
= </t>
        </r>
        <r>
          <rPr>
            <b/>
            <sz val="9"/>
            <color rgb="FF000000"/>
            <rFont val="Segoe UI"/>
            <family val="2"/>
            <charset val="1"/>
          </rPr>
          <t>365*</t>
        </r>
        <r>
          <rPr>
            <sz val="9"/>
            <color rgb="FF000000"/>
            <rFont val="Segoe UI"/>
            <family val="2"/>
            <charset val="1"/>
          </rPr>
          <t xml:space="preserve"> (dias trabalhados do ano) / </t>
        </r>
        <r>
          <rPr>
            <b/>
            <sz val="9"/>
            <color rgb="FF000000"/>
            <rFont val="Segoe UI"/>
            <family val="2"/>
            <charset val="1"/>
          </rPr>
          <t>12</t>
        </r>
        <r>
          <rPr>
            <sz val="9"/>
            <color rgb="FF000000"/>
            <rFont val="Segoe UI"/>
            <family val="2"/>
            <charset val="1"/>
          </rPr>
          <t xml:space="preserve"> (meses do contrato/ano) / </t>
        </r>
        <r>
          <rPr>
            <b/>
            <sz val="9"/>
            <color rgb="FF000000"/>
            <rFont val="Segoe UI"/>
            <family val="2"/>
            <charset val="1"/>
          </rPr>
          <t>2</t>
        </r>
        <r>
          <rPr>
            <sz val="9"/>
            <color rgb="FF000000"/>
            <rFont val="Segoe UI"/>
            <family val="2"/>
            <charset val="1"/>
          </rPr>
          <t xml:space="preserve"> (cada posto 12x36 é coberto por 2 profissionais)</t>
        </r>
      </text>
    </comment>
    <comment ref="I24" authorId="0" shapeId="0" xr:uid="{00000000-0006-0000-0800-00000D000000}">
      <text>
        <r>
          <rPr>
            <sz val="11"/>
            <color rgb="FF000000"/>
            <rFont val="Calibri"/>
            <family val="2"/>
            <charset val="1"/>
          </rPr>
          <t xml:space="preserve">COATE:
CLT Art. 71
</t>
        </r>
        <r>
          <rPr>
            <sz val="9"/>
            <color rgb="FF000000"/>
            <rFont val="Segoe UI"/>
            <family val="2"/>
            <charset val="1"/>
          </rPr>
          <t xml:space="preserve">Em qualquer trabalho contínuo, cuja duração exceda de 6 (seis) horas, é obrigatória a concessão de um intervalo para repouso ou alimentação, o qual será, no mínimo, de 1 (uma) hora e, salvo acordo escrito ou contrato coletivo em contrário, não poderá exceder de 2 (duas) horas.
...
§ 4º A não concessão ou a concessão parcial do intervalo intrajornada mínimo, para repouso e alimentação, a empregados urbanos e rurais, implica o pagamento, de natureza indenizatória, apenas do período suprimido, com acréscimo de 50% (cinquenta por cento) sobre o valor da remuneração da hora normal de trabalho.
</t>
        </r>
      </text>
    </comment>
    <comment ref="H25" authorId="0" shapeId="0" xr:uid="{00000000-0006-0000-0800-00000B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Existem três cenários de execução contratual do intervalo de repouso/ alimentação do funcionário:
</t>
        </r>
        <r>
          <rPr>
            <b/>
            <sz val="9"/>
            <color rgb="FF000000"/>
            <rFont val="Segoe UI"/>
            <family val="2"/>
            <charset val="1"/>
          </rPr>
          <t xml:space="preserve">Concessão: </t>
        </r>
        <r>
          <rPr>
            <sz val="9"/>
            <color rgb="FF000000"/>
            <rFont val="Segoe UI"/>
            <family val="2"/>
            <charset val="1"/>
          </rPr>
          <t xml:space="preserve">É permitido ao funcionário titular o usufruto do intervalo intrajornada, sem que haja necessidade de operação do posto no período.
</t>
        </r>
        <r>
          <rPr>
            <b/>
            <sz val="9"/>
            <color rgb="FF000000"/>
            <rFont val="Segoe UI"/>
            <family val="2"/>
            <charset val="1"/>
          </rPr>
          <t xml:space="preserve">Indenização: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É definido provisionamento de verba de natureza indenizatória para compensação da não concessão do intervalo ao funcionário titular. 
</t>
        </r>
        <r>
          <rPr>
            <b/>
            <sz val="9"/>
            <color rgb="FF000000"/>
            <rFont val="Segoe UI"/>
            <family val="2"/>
            <charset val="1"/>
          </rPr>
          <t xml:space="preserve">Substituição: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Opta-se por conceder o intervalo ao funcionário titular do posto. É definido provisionamento de verba remuneratória para reposição do funcionário por outro empregado com mesmo regime de trabalho.
</t>
        </r>
      </text>
    </comment>
    <comment ref="I28" authorId="0" shapeId="0" xr:uid="{00000000-0006-0000-0800-00000E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convenciona-se taxa de 10%, conforme alíquota sugerida pelo  MANUAL DE PREENCHIMENTO DO MODELO DE PLANILHAS DE CUSTOS E DE FORMAÇÃO DE PREÇOS - STJ.
</t>
        </r>
      </text>
    </comment>
    <comment ref="I29" authorId="0" shapeId="0" xr:uid="{00000000-0006-0000-0800-00000F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convenciona-se 5 como a média de faltas anuais de cada trabalhador motivadas por doença, de acordo IBGE. (ACÓRDÃO 1904/2007 TCU)</t>
        </r>
      </text>
    </comment>
    <comment ref="I32" authorId="0" shapeId="0" xr:uid="{00000000-0006-0000-0800-000010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GUIA BRASILEIRO DE OCUPAÇÕES  (</t>
        </r>
        <r>
          <rPr>
            <b/>
            <sz val="9"/>
            <color rgb="FF000000"/>
            <rFont val="Segoe UI"/>
            <family val="2"/>
            <charset val="1"/>
          </rPr>
          <t>Consultar por CBO do cargo</t>
        </r>
        <r>
          <rPr>
            <sz val="9"/>
            <color rgb="FF000000"/>
            <rFont val="Segoe UI"/>
            <family val="2"/>
            <charset val="1"/>
          </rPr>
          <t>) https://app.powerbi.com/view?r=eyJrIjoiMzZkMzYzNmYtN2RhZC00OTJlLTgwODYtMTY3ODczNmY2NWU4IiwidCI6IjNlYzkyOTY5LTVhNTEtNGYxOC04YWM5LWVmOThmYmFmYTk3OCJ9&amp;pageName=ReportSectionde650100b92052c99c5a</t>
        </r>
      </text>
    </comment>
    <comment ref="I33" authorId="0" shapeId="0" xr:uid="{00000000-0006-0000-0800-00001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Incidência de acidentes do trabalho por CNAE do objeto - SP.  https://www.gov.br/previdencia/pt-br/assuntos/previdencia-social/saude-e-seguranca-do-trabalhador/acidente_trabalho_incapacidade/arquivos/copy_of_AEAT_2021/copy_of_subsecao-a-acidentes-do-trabalho/capitulo-79-sao-paulo/79-2-indicadores-de-acidentes-do-trabalho-segundo-a-classificacao-nacional-de-atividades-economicas-cnae-dos-estabelecimentos-localizados-no-estado-de-sao-paulo-2019</t>
        </r>
      </text>
    </comment>
    <comment ref="I35" authorId="0" shapeId="0" xr:uid="{00000000-0006-0000-0800-00001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recomenda-se a fonte
https://brasilemsintese.ibge.gov.br/populacao/taxas-brutas-de-natalidade.html</t>
        </r>
      </text>
    </comment>
    <comment ref="I37" authorId="0" shapeId="0" xr:uid="{00000000-0006-0000-0800-000013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As rubricas Uniformes, Equipamentos, EPIs podem ser definidas através de Pesquisas de preços com fornecedores, de acordo com método do Decreto Municipal 22.031/2022 ou através do histórico de contratações deste mesmo objeto pela Municipalidade.
</t>
        </r>
      </text>
    </comment>
    <comment ref="I41" authorId="0" shapeId="0" xr:uid="{00000000-0006-0000-0800-000014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Custos indiretos e Lucro: podem ser definidos através de Pesquisas de preços com fornecedores, de acordo com método do Decreto Municipal 22.031/2022 ou através do histórico de contratações deste mesmo objeto pela Municipalidade.
Inexistindo referência de fornecedores ou contratos anteriores para o objeto, convencionam-se as alíquotas sugeridas pelo  MANUAL DE PREENCHIMENTO DO MODELO DE PLANILHAS DE CUSTOS E DE FORMAÇÃO DE PREÇOS - STJ:
</t>
        </r>
        <r>
          <rPr>
            <b/>
            <sz val="9"/>
            <color rgb="FF000000"/>
            <rFont val="Segoe UI"/>
            <family val="2"/>
            <charset val="1"/>
          </rPr>
          <t>Custos indiretos = 5,0%
Lucro = 10,0%</t>
        </r>
      </text>
    </comment>
    <comment ref="D42" authorId="0" shapeId="0" xr:uid="{00000000-0006-0000-0800-00000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Importante esclarecer que a empresa tributada pelo regime de incidência da CPRB ajustará a Planilha da seguinte forma: atribuirá o valor zero ao percentual da Contribuição Previdenciária sobre a Folha de Pagamento que integra o item “A” do Submódulo 2.2 correspondente a 20% (Contribuição Patronal – INSS), e incluirá a CPRB no Módulo 6, item C.1 (Tributos Federais), aplicando-se a respectiva alíquota (2% a 4,5%) da mesma forma como se procede ao cálculo dos Tributos.
Fonte: MANUAL DE PREENCHIMENTO DO MODELO DE PLANILHAS DE CUSTOS E DE FORMAÇÃO DE PREÇOS DO SUPERIOR TRIBUNAL DE JUSTIÇA
As empresas do SIMPLES NACIONAL que se enquadrem no anexo III da LC 123/2006 não possuem o item INSS do módulo 2.2, mas possuem o item CPP (Contribuição Previdenciária Patronal) no módulo 6.
As empresas do SIMPLES NACIONAL que se enquandram no anexo IV da LC 123/2006 possuem o item INSS do módulo 2.2, mas NÃO possuem o item CPP.</t>
        </r>
      </text>
    </comment>
    <comment ref="I42" authorId="0" shapeId="0" xr:uid="{00000000-0006-0000-0800-000015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PIS - Lei nº 10.637/02
COFINS - Lei nº 10.833/03
Recomenda-se a utilização das
alíquotas pertinentes às empresas optantes pelo </t>
        </r>
        <r>
          <rPr>
            <b/>
            <sz val="9"/>
            <color rgb="FF000000"/>
            <rFont val="Segoe UI"/>
            <family val="2"/>
            <charset val="1"/>
          </rPr>
          <t>lucro presumido (PIS – 0,65% e
COFINS – 3%)</t>
        </r>
        <r>
          <rPr>
            <sz val="9"/>
            <color rgb="FF000000"/>
            <rFont val="Segoe UI"/>
            <family val="2"/>
            <charset val="1"/>
          </rPr>
          <t>, já que aquelas pertinentes às empresas optantes pelo lucro real sofrem
reduções diversas e distintas, de acordo com a realidade das empresas, sendo impossível
essa estimativa por parte da Administração.
FONTE: Parecer PMC-PGM-PLC-NL em 10/03/2023</t>
        </r>
      </text>
    </comment>
    <comment ref="I44" authorId="0" shapeId="0" xr:uid="{00000000-0006-0000-0800-000016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Preencher conforme Decreto municipal 15.356/05, de acordo com a categoria do serviço a ser prestado.</t>
        </r>
      </text>
    </comment>
    <comment ref="E52" authorId="0" shapeId="0" xr:uid="{00000000-0006-0000-0800-000007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Valores de acordo com CCT de Campinas
</t>
        </r>
      </text>
    </comment>
    <comment ref="E77" authorId="0" shapeId="0" xr:uid="{00000000-0006-0000-0800-000008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E88" authorId="0" shapeId="0" xr:uid="{00000000-0006-0000-0800-000009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D127" authorId="0" shapeId="0" xr:uid="{00000000-0006-0000-0800-000003000000}">
      <text>
        <r>
          <rPr>
            <sz val="11"/>
            <color rgb="FF000000"/>
            <rFont val="Calibri"/>
            <family val="2"/>
            <charset val="1"/>
          </rPr>
          <t xml:space="preserve">COATE:
O que é o fator K?
</t>
        </r>
        <r>
          <rPr>
            <sz val="9"/>
            <color rgb="FF000000"/>
            <rFont val="Segoe UI"/>
            <family val="2"/>
            <charset val="1"/>
          </rPr>
          <t>O Fator K corresponde à razão entre o custo total de um trabalhador (remuneração, encargos sociais, insumos, verbas rescisórias, despesas operacionais/administrativas, lucro e tributos) e o valor pago ao mesmo trabalhador a título de remuneração.
Indica, portanto, quantos reais são pagos pela Administração à contratada para cada real pago por esta ao trabalhador.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" authorId="0" shapeId="0" xr:uid="{00000000-0006-0000-0900-00000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Data base para reajuste de insumos (Verificando-se anualidade)</t>
        </r>
      </text>
    </comment>
    <comment ref="I9" authorId="0" shapeId="0" xr:uid="{00000000-0006-0000-0900-00000C000000}">
      <text>
        <r>
          <rPr>
            <sz val="11"/>
            <color rgb="FF000000"/>
            <rFont val="Calibri"/>
            <family val="2"/>
            <charset val="1"/>
          </rPr>
          <t xml:space="preserve">COATE:
SAT =GIILRAT x FAP
GIILRAT </t>
        </r>
        <r>
          <rPr>
            <sz val="9"/>
            <color rgb="FF000000"/>
            <rFont val="Segoe UI"/>
            <family val="2"/>
            <charset val="1"/>
          </rPr>
          <t xml:space="preserve">- Grau de incidência de incapacidade laborativa decorrente dos riscos ambientais do trabalho
Regulamento da Previdência Social - Decreto 3048/1999 
</t>
        </r>
        <r>
          <rPr>
            <b/>
            <sz val="9"/>
            <color rgb="FF000000"/>
            <rFont val="Segoe UI"/>
            <family val="2"/>
            <charset val="1"/>
          </rPr>
          <t xml:space="preserve">Art. 202 - </t>
        </r>
        <r>
          <rPr>
            <sz val="9"/>
            <color rgb="FF000000"/>
            <rFont val="Segoe UI"/>
            <family val="2"/>
            <charset val="1"/>
          </rPr>
          <t xml:space="preserve">Define aliquotas de 1,0%, 2,0% e 3,0%, de acordo com a </t>
        </r>
        <r>
          <rPr>
            <u/>
            <sz val="9"/>
            <color rgb="FF000000"/>
            <rFont val="Segoe UI"/>
            <family val="2"/>
            <charset val="1"/>
          </rPr>
          <t>atividade preponderante da empresa</t>
        </r>
        <r>
          <rPr>
            <sz val="9"/>
            <color rgb="FF000000"/>
            <rFont val="Segoe UI"/>
            <family val="2"/>
            <charset val="1"/>
          </rPr>
          <t xml:space="preserve">,  incidentes sobre o total da remuneração paga, devida ou creditada a qualquer título, no decorrer do mês, ao segurado empregado e trabalhador avulso:
</t>
        </r>
        <r>
          <rPr>
            <b/>
            <sz val="9"/>
            <color rgb="FF000000"/>
            <rFont val="Segoe UI"/>
            <family val="2"/>
            <charset val="1"/>
          </rPr>
          <t>FAP</t>
        </r>
        <r>
          <rPr>
            <sz val="9"/>
            <color rgb="FF000000"/>
            <rFont val="Segoe UI"/>
            <family val="2"/>
            <charset val="1"/>
          </rPr>
          <t xml:space="preserve"> - Fator acidentário de prevenção
É parâmetro estatístico de bonificação ou sobretaxação do Seguro contra Acidentes de Trabalho – SAT, individualizado para cada estabelecimento da empresa, de acordo com seu desempenho na frequência, gravidade e custo previdenciários dos acidentes e doenças do trabalho sofridos por seus trabalhadores, por meio de comparação desses indicadores entre as empresas da mesma atividade econômica.
Multiplicador varia de 0,5 a 2,0 pontos.
O intervalo de variação do SAT torna-se então </t>
        </r>
        <r>
          <rPr>
            <b/>
            <sz val="9"/>
            <color rgb="FF000000"/>
            <rFont val="Segoe UI"/>
            <family val="2"/>
            <charset val="1"/>
          </rPr>
          <t xml:space="preserve">0,5% </t>
        </r>
        <r>
          <rPr>
            <sz val="9"/>
            <color rgb="FF000000"/>
            <rFont val="Segoe UI"/>
            <family val="2"/>
            <charset val="1"/>
          </rPr>
          <t>a</t>
        </r>
        <r>
          <rPr>
            <b/>
            <sz val="9"/>
            <color rgb="FF000000"/>
            <rFont val="Segoe UI"/>
            <family val="2"/>
            <charset val="1"/>
          </rPr>
          <t xml:space="preserve"> 6%</t>
        </r>
        <r>
          <rPr>
            <sz val="9"/>
            <color rgb="FF000000"/>
            <rFont val="Segoe UI"/>
            <family val="2"/>
            <charset val="1"/>
          </rPr>
          <t xml:space="preserve">. Inexistindo referência de fornecedores ou contratos anteriores para o objeto, convenciona-se </t>
        </r>
        <r>
          <rPr>
            <b/>
            <sz val="9"/>
            <color rgb="FF000000"/>
            <rFont val="Segoe UI"/>
            <family val="2"/>
            <charset val="1"/>
          </rPr>
          <t>SAT=3,0%</t>
        </r>
        <r>
          <rPr>
            <sz val="9"/>
            <color rgb="FF000000"/>
            <rFont val="Segoe UI"/>
            <family val="2"/>
            <charset val="1"/>
          </rPr>
          <t>, mediante justificativa.</t>
        </r>
      </text>
    </comment>
    <comment ref="H11" authorId="0" shapeId="0" xr:uid="{00000000-0006-0000-0900-00000A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Nos campos de Participação do funcionário é possível que esta seja dada em valor nominal (R$) ou em desconto percentual da remuneração (%).
</t>
        </r>
      </text>
    </comment>
    <comment ref="E17" authorId="0" shapeId="0" xr:uid="{00000000-0006-0000-0900-000004000000}">
      <text>
        <r>
          <rPr>
            <sz val="11"/>
            <color rgb="FF000000"/>
            <rFont val="Calibri"/>
            <family val="2"/>
            <charset val="1"/>
          </rPr>
          <t xml:space="preserve">COATE:
2025 
</t>
        </r>
        <r>
          <rPr>
            <sz val="9"/>
            <color rgb="FF000000"/>
            <rFont val="Segoe UI"/>
            <family val="2"/>
            <charset val="1"/>
          </rPr>
          <t>Conforme Decreto Federal nº 12.342/2024
Valor de referência para o cálculo de Adicional de insalubridade</t>
        </r>
      </text>
    </comment>
    <comment ref="E18" authorId="0" shapeId="0" xr:uid="{00000000-0006-0000-0900-000005000000}">
      <text>
        <r>
          <rPr>
            <sz val="11"/>
            <color rgb="FF000000"/>
            <rFont val="Calibri"/>
            <family val="2"/>
            <charset val="1"/>
          </rPr>
          <t>COATE:
Conforme Art. 114</t>
        </r>
        <r>
          <rPr>
            <sz val="9"/>
            <color rgb="FF000000"/>
            <rFont val="Segoe UI"/>
            <family val="2"/>
            <charset val="1"/>
          </rPr>
          <t xml:space="preserve"> - Decreto Federal nº 10854/2021 
</t>
        </r>
        <r>
          <rPr>
            <b/>
            <sz val="9"/>
            <color rgb="FF000000"/>
            <rFont val="Segoe UI"/>
            <family val="2"/>
            <charset val="1"/>
          </rPr>
          <t>Tarifa</t>
        </r>
        <r>
          <rPr>
            <sz val="9"/>
            <color rgb="FF000000"/>
            <rFont val="Segoe UI"/>
            <family val="2"/>
            <charset val="1"/>
          </rPr>
          <t xml:space="preserve"> - Decreto Municipal nº 23.721/2024
</t>
        </r>
      </text>
    </comment>
    <comment ref="E19" authorId="0" shapeId="0" xr:uid="{00000000-0006-0000-0900-000006000000}">
      <text>
        <r>
          <rPr>
            <sz val="11"/>
            <color rgb="FF000000"/>
            <rFont val="Calibri"/>
            <family val="2"/>
            <charset val="1"/>
          </rPr>
          <t xml:space="preserve">COATE: 
Jornada normal - CLT Art. 58
</t>
        </r>
        <r>
          <rPr>
            <sz val="9"/>
            <color rgb="FF000000"/>
            <rFont val="Segoe UI"/>
            <family val="2"/>
            <charset val="1"/>
          </rPr>
          <t xml:space="preserve">Cálculo conforme Acórdão TCU nº 1904/2007
= [(365 / 7) x 5 – FER] /12 
365 = número de dias no ano
7 = número de dias na semana
5 = número de dias trabalhados por semana
FER = somatório de feriados nacionais/estaduais/municipais em dias trabalháveis (média)*
12 = número de meses no ano 
</t>
        </r>
        <r>
          <rPr>
            <b/>
            <sz val="9"/>
            <color rgb="FF000000"/>
            <rFont val="Segoe UI"/>
            <family val="2"/>
            <charset val="1"/>
          </rPr>
          <t xml:space="preserve">Jornada especial ESCALA 12/36 - CLT Art. 59-A
</t>
        </r>
        <r>
          <rPr>
            <sz val="9"/>
            <color rgb="FF000000"/>
            <rFont val="Segoe UI"/>
            <family val="2"/>
            <charset val="1"/>
          </rPr>
          <t xml:space="preserve">Cálculo 
= </t>
        </r>
        <r>
          <rPr>
            <b/>
            <sz val="9"/>
            <color rgb="FF000000"/>
            <rFont val="Segoe UI"/>
            <family val="2"/>
            <charset val="1"/>
          </rPr>
          <t>365*</t>
        </r>
        <r>
          <rPr>
            <sz val="9"/>
            <color rgb="FF000000"/>
            <rFont val="Segoe UI"/>
            <family val="2"/>
            <charset val="1"/>
          </rPr>
          <t xml:space="preserve"> (dias trabalhados do ano) / </t>
        </r>
        <r>
          <rPr>
            <b/>
            <sz val="9"/>
            <color rgb="FF000000"/>
            <rFont val="Segoe UI"/>
            <family val="2"/>
            <charset val="1"/>
          </rPr>
          <t>12</t>
        </r>
        <r>
          <rPr>
            <sz val="9"/>
            <color rgb="FF000000"/>
            <rFont val="Segoe UI"/>
            <family val="2"/>
            <charset val="1"/>
          </rPr>
          <t xml:space="preserve"> (meses do contrato/ano) / </t>
        </r>
        <r>
          <rPr>
            <b/>
            <sz val="9"/>
            <color rgb="FF000000"/>
            <rFont val="Segoe UI"/>
            <family val="2"/>
            <charset val="1"/>
          </rPr>
          <t>2</t>
        </r>
        <r>
          <rPr>
            <sz val="9"/>
            <color rgb="FF000000"/>
            <rFont val="Segoe UI"/>
            <family val="2"/>
            <charset val="1"/>
          </rPr>
          <t xml:space="preserve"> (cada posto 12x36 é coberto por 2 profissionais)</t>
        </r>
      </text>
    </comment>
    <comment ref="I24" authorId="0" shapeId="0" xr:uid="{00000000-0006-0000-0900-00000D000000}">
      <text>
        <r>
          <rPr>
            <sz val="11"/>
            <color rgb="FF000000"/>
            <rFont val="Calibri"/>
            <family val="2"/>
            <charset val="1"/>
          </rPr>
          <t xml:space="preserve">COATE:
CLT Art. 71
</t>
        </r>
        <r>
          <rPr>
            <sz val="9"/>
            <color rgb="FF000000"/>
            <rFont val="Segoe UI"/>
            <family val="2"/>
            <charset val="1"/>
          </rPr>
          <t xml:space="preserve">Em qualquer trabalho contínuo, cuja duração exceda de 6 (seis) horas, é obrigatória a concessão de um intervalo para repouso ou alimentação, o qual será, no mínimo, de 1 (uma) hora e, salvo acordo escrito ou contrato coletivo em contrário, não poderá exceder de 2 (duas) horas.
...
§ 4º A não concessão ou a concessão parcial do intervalo intrajornada mínimo, para repouso e alimentação, a empregados urbanos e rurais, implica o pagamento, de natureza indenizatória, apenas do período suprimido, com acréscimo de 50% (cinquenta por cento) sobre o valor da remuneração da hora normal de trabalho.
</t>
        </r>
      </text>
    </comment>
    <comment ref="H25" authorId="0" shapeId="0" xr:uid="{00000000-0006-0000-0900-00000B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Existem três cenários de execução contratual do intervalo de repouso/ alimentação do funcionário:
</t>
        </r>
        <r>
          <rPr>
            <b/>
            <sz val="9"/>
            <color rgb="FF000000"/>
            <rFont val="Segoe UI"/>
            <family val="2"/>
            <charset val="1"/>
          </rPr>
          <t xml:space="preserve">Concessão: </t>
        </r>
        <r>
          <rPr>
            <sz val="9"/>
            <color rgb="FF000000"/>
            <rFont val="Segoe UI"/>
            <family val="2"/>
            <charset val="1"/>
          </rPr>
          <t xml:space="preserve">É permitido ao funcionário titular o usufruto do intervalo intrajornada, sem que haja necessidade de operação do posto no período.
</t>
        </r>
        <r>
          <rPr>
            <b/>
            <sz val="9"/>
            <color rgb="FF000000"/>
            <rFont val="Segoe UI"/>
            <family val="2"/>
            <charset val="1"/>
          </rPr>
          <t xml:space="preserve">Indenização: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É definido provisionamento de verba de natureza indenizatória para compensação da não concessão do intervalo ao funcionário titular. 
</t>
        </r>
        <r>
          <rPr>
            <b/>
            <sz val="9"/>
            <color rgb="FF000000"/>
            <rFont val="Segoe UI"/>
            <family val="2"/>
            <charset val="1"/>
          </rPr>
          <t xml:space="preserve">Substituição: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Opta-se por conceder o intervalo ao funcionário titular do posto. É definido provisionamento de verba remuneratória para reposição do funcionário por outro empregado com mesmo regime de trabalho.
</t>
        </r>
      </text>
    </comment>
    <comment ref="I28" authorId="0" shapeId="0" xr:uid="{00000000-0006-0000-0900-00000E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convenciona-se taxa de 10%, conforme alíquota sugerida pelo  MANUAL DE PREENCHIMENTO DO MODELO DE PLANILHAS DE CUSTOS E DE FORMAÇÃO DE PREÇOS - STJ.
</t>
        </r>
      </text>
    </comment>
    <comment ref="I29" authorId="0" shapeId="0" xr:uid="{00000000-0006-0000-0900-00000F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convenciona-se 5 como a média de faltas anuais de cada trabalhador motivadas por doença, de acordo IBGE. (ACÓRDÃO 1904/2007 TCU)</t>
        </r>
      </text>
    </comment>
    <comment ref="I32" authorId="0" shapeId="0" xr:uid="{00000000-0006-0000-0900-000010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GUIA BRASILEIRO DE OCUPAÇÕES  (</t>
        </r>
        <r>
          <rPr>
            <b/>
            <sz val="9"/>
            <color rgb="FF000000"/>
            <rFont val="Segoe UI"/>
            <family val="2"/>
            <charset val="1"/>
          </rPr>
          <t>Consultar por CBO do cargo</t>
        </r>
        <r>
          <rPr>
            <sz val="9"/>
            <color rgb="FF000000"/>
            <rFont val="Segoe UI"/>
            <family val="2"/>
            <charset val="1"/>
          </rPr>
          <t>) https://app.powerbi.com/view?r=eyJrIjoiMzZkMzYzNmYtN2RhZC00OTJlLTgwODYtMTY3ODczNmY2NWU4IiwidCI6IjNlYzkyOTY5LTVhNTEtNGYxOC04YWM5LWVmOThmYmFmYTk3OCJ9&amp;pageName=ReportSectionde650100b92052c99c5a</t>
        </r>
      </text>
    </comment>
    <comment ref="I33" authorId="0" shapeId="0" xr:uid="{00000000-0006-0000-0900-00001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Incidência de acidentes do trabalho por CNAE do objeto - SP.  https://www.gov.br/previdencia/pt-br/assuntos/previdencia-social/saude-e-seguranca-do-trabalhador/acidente_trabalho_incapacidade/arquivos/copy_of_AEAT_2021/copy_of_subsecao-a-acidentes-do-trabalho/capitulo-79-sao-paulo/79-2-indicadores-de-acidentes-do-trabalho-segundo-a-classificacao-nacional-de-atividades-economicas-cnae-dos-estabelecimentos-localizados-no-estado-de-sao-paulo-2019</t>
        </r>
      </text>
    </comment>
    <comment ref="I35" authorId="0" shapeId="0" xr:uid="{00000000-0006-0000-0900-00001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recomenda-se a fonte
https://brasilemsintese.ibge.gov.br/populacao/taxas-brutas-de-natalidade.html</t>
        </r>
      </text>
    </comment>
    <comment ref="I37" authorId="0" shapeId="0" xr:uid="{00000000-0006-0000-0900-000013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As rubricas Uniformes, Equipamentos, EPIs podem ser definidas através de Pesquisas de preços com fornecedores, de acordo com método do Decreto Municipal 22.031/2022 ou através do histórico de contratações deste mesmo objeto pela Municipalidade.
</t>
        </r>
      </text>
    </comment>
    <comment ref="I41" authorId="0" shapeId="0" xr:uid="{00000000-0006-0000-0900-000014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Custos indiretos e Lucro: podem ser definidos através de Pesquisas de preços com fornecedores, de acordo com método do Decreto Municipal 22.031/2022 ou através do histórico de contratações deste mesmo objeto pela Municipalidade.
Inexistindo referência de fornecedores ou contratos anteriores para o objeto, convencionam-se as alíquotas sugeridas pelo  MANUAL DE PREENCHIMENTO DO MODELO DE PLANILHAS DE CUSTOS E DE FORMAÇÃO DE PREÇOS - STJ:
</t>
        </r>
        <r>
          <rPr>
            <b/>
            <sz val="9"/>
            <color rgb="FF000000"/>
            <rFont val="Segoe UI"/>
            <family val="2"/>
            <charset val="1"/>
          </rPr>
          <t>Custos indiretos = 5,0%
Lucro = 10,0%</t>
        </r>
      </text>
    </comment>
    <comment ref="D42" authorId="0" shapeId="0" xr:uid="{00000000-0006-0000-0900-00000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Importante esclarecer que a empresa tributada pelo regime de incidência da CPRB ajustará a Planilha da seguinte forma: atribuirá o valor zero ao percentual da Contribuição Previdenciária sobre a Folha de Pagamento que integra o item “A” do Submódulo 2.2 correspondente a 20% (Contribuição Patronal – INSS), e incluirá a CPRB no Módulo 6, item C.1 (Tributos Federais), aplicando-se a respectiva alíquota (2% a 4,5%) da mesma forma como se procede ao cálculo dos Tributos.
Fonte: MANUAL DE PREENCHIMENTO DO MODELO DE PLANILHAS DE CUSTOS E DE FORMAÇÃO DE PREÇOS DO SUPERIOR TRIBUNAL DE JUSTIÇA
As empresas do SIMPLES NACIONAL que se enquadrem no anexo III da LC 123/2006 não possuem o item INSS do módulo 2.2, mas possuem o item CPP (Contribuição Previdenciária Patronal) no módulo 6.
As empresas do SIMPLES NACIONAL que se enquandram no anexo IV da LC 123/2006 possuem o item INSS do módulo 2.2, mas NÃO possuem o item CPP.</t>
        </r>
      </text>
    </comment>
    <comment ref="I42" authorId="0" shapeId="0" xr:uid="{00000000-0006-0000-0900-000015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PIS - Lei nº 10.637/02
COFINS - Lei nº 10.833/03
Recomenda-se a utilização das
alíquotas pertinentes às empresas optantes pelo </t>
        </r>
        <r>
          <rPr>
            <b/>
            <sz val="9"/>
            <color rgb="FF000000"/>
            <rFont val="Segoe UI"/>
            <family val="2"/>
            <charset val="1"/>
          </rPr>
          <t>lucro presumido (PIS – 0,65% e
COFINS – 3%)</t>
        </r>
        <r>
          <rPr>
            <sz val="9"/>
            <color rgb="FF000000"/>
            <rFont val="Segoe UI"/>
            <family val="2"/>
            <charset val="1"/>
          </rPr>
          <t>, já que aquelas pertinentes às empresas optantes pelo lucro real sofrem
reduções diversas e distintas, de acordo com a realidade das empresas, sendo impossível
essa estimativa por parte da Administração.
FONTE: Parecer PMC-PGM-PLC-NL em 10/03/2023</t>
        </r>
      </text>
    </comment>
    <comment ref="I44" authorId="0" shapeId="0" xr:uid="{00000000-0006-0000-0900-000016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Preencher conforme Decreto municipal 15.356/05, de acordo com a categoria do serviço a ser prestado.</t>
        </r>
      </text>
    </comment>
    <comment ref="E52" authorId="0" shapeId="0" xr:uid="{00000000-0006-0000-0900-000007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Valores de acordo com CCT de Campinas
</t>
        </r>
      </text>
    </comment>
    <comment ref="E77" authorId="0" shapeId="0" xr:uid="{00000000-0006-0000-0900-000008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E88" authorId="0" shapeId="0" xr:uid="{00000000-0006-0000-0900-000009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D127" authorId="0" shapeId="0" xr:uid="{00000000-0006-0000-0900-000003000000}">
      <text>
        <r>
          <rPr>
            <sz val="11"/>
            <color rgb="FF000000"/>
            <rFont val="Calibri"/>
            <family val="2"/>
            <charset val="1"/>
          </rPr>
          <t xml:space="preserve">COATE:
O que é o fator K?
</t>
        </r>
        <r>
          <rPr>
            <sz val="9"/>
            <color rgb="FF000000"/>
            <rFont val="Segoe UI"/>
            <family val="2"/>
            <charset val="1"/>
          </rPr>
          <t>O Fator K corresponde à razão entre o custo total de um trabalhador (remuneração, encargos sociais, insumos, verbas rescisórias, despesas operacionais/administrativas, lucro e tributos) e o valor pago ao mesmo trabalhador a título de remuneração.
Indica, portanto, quantos reais são pagos pela Administração à contratada para cada real pago por esta ao trabalhador.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" authorId="0" shapeId="0" xr:uid="{00000000-0006-0000-0A00-00000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Data base para reajuste de insumos (Verificando-se anualidade)</t>
        </r>
      </text>
    </comment>
    <comment ref="I9" authorId="0" shapeId="0" xr:uid="{00000000-0006-0000-0A00-00000C000000}">
      <text>
        <r>
          <rPr>
            <sz val="11"/>
            <color rgb="FF000000"/>
            <rFont val="Calibri"/>
            <family val="2"/>
            <charset val="1"/>
          </rPr>
          <t xml:space="preserve">COATE:
SAT =GIILRAT x FAP
GIILRAT </t>
        </r>
        <r>
          <rPr>
            <sz val="9"/>
            <color rgb="FF000000"/>
            <rFont val="Segoe UI"/>
            <family val="2"/>
            <charset val="1"/>
          </rPr>
          <t xml:space="preserve">- Grau de incidência de incapacidade laborativa decorrente dos riscos ambientais do trabalho
Regulamento da Previdência Social - Decreto 3048/1999 
</t>
        </r>
        <r>
          <rPr>
            <b/>
            <sz val="9"/>
            <color rgb="FF000000"/>
            <rFont val="Segoe UI"/>
            <family val="2"/>
            <charset val="1"/>
          </rPr>
          <t xml:space="preserve">Art. 202 - </t>
        </r>
        <r>
          <rPr>
            <sz val="9"/>
            <color rgb="FF000000"/>
            <rFont val="Segoe UI"/>
            <family val="2"/>
            <charset val="1"/>
          </rPr>
          <t xml:space="preserve">Define aliquotas de 1,0%, 2,0% e 3,0%, de acordo com a </t>
        </r>
        <r>
          <rPr>
            <u/>
            <sz val="9"/>
            <color rgb="FF000000"/>
            <rFont val="Segoe UI"/>
            <family val="2"/>
            <charset val="1"/>
          </rPr>
          <t>atividade preponderante da empresa</t>
        </r>
        <r>
          <rPr>
            <sz val="9"/>
            <color rgb="FF000000"/>
            <rFont val="Segoe UI"/>
            <family val="2"/>
            <charset val="1"/>
          </rPr>
          <t xml:space="preserve">,  incidentes sobre o total da remuneração paga, devida ou creditada a qualquer título, no decorrer do mês, ao segurado empregado e trabalhador avulso:
</t>
        </r>
        <r>
          <rPr>
            <b/>
            <sz val="9"/>
            <color rgb="FF000000"/>
            <rFont val="Segoe UI"/>
            <family val="2"/>
            <charset val="1"/>
          </rPr>
          <t>FAP</t>
        </r>
        <r>
          <rPr>
            <sz val="9"/>
            <color rgb="FF000000"/>
            <rFont val="Segoe UI"/>
            <family val="2"/>
            <charset val="1"/>
          </rPr>
          <t xml:space="preserve"> - Fator acidentário de prevenção
É parâmetro estatístico de bonificação ou sobretaxação do Seguro contra Acidentes de Trabalho – SAT, individualizado para cada estabelecimento da empresa, de acordo com seu desempenho na frequência, gravidade e custo previdenciários dos acidentes e doenças do trabalho sofridos por seus trabalhadores, por meio de comparação desses indicadores entre as empresas da mesma atividade econômica.
Multiplicador varia de 0,5 a 2,0 pontos.
O intervalo de variação do SAT torna-se então </t>
        </r>
        <r>
          <rPr>
            <b/>
            <sz val="9"/>
            <color rgb="FF000000"/>
            <rFont val="Segoe UI"/>
            <family val="2"/>
            <charset val="1"/>
          </rPr>
          <t xml:space="preserve">0,5% </t>
        </r>
        <r>
          <rPr>
            <sz val="9"/>
            <color rgb="FF000000"/>
            <rFont val="Segoe UI"/>
            <family val="2"/>
            <charset val="1"/>
          </rPr>
          <t>a</t>
        </r>
        <r>
          <rPr>
            <b/>
            <sz val="9"/>
            <color rgb="FF000000"/>
            <rFont val="Segoe UI"/>
            <family val="2"/>
            <charset val="1"/>
          </rPr>
          <t xml:space="preserve"> 6%</t>
        </r>
        <r>
          <rPr>
            <sz val="9"/>
            <color rgb="FF000000"/>
            <rFont val="Segoe UI"/>
            <family val="2"/>
            <charset val="1"/>
          </rPr>
          <t xml:space="preserve">. Inexistindo referência de fornecedores ou contratos anteriores para o objeto, convenciona-se </t>
        </r>
        <r>
          <rPr>
            <b/>
            <sz val="9"/>
            <color rgb="FF000000"/>
            <rFont val="Segoe UI"/>
            <family val="2"/>
            <charset val="1"/>
          </rPr>
          <t>SAT=3,0%</t>
        </r>
        <r>
          <rPr>
            <sz val="9"/>
            <color rgb="FF000000"/>
            <rFont val="Segoe UI"/>
            <family val="2"/>
            <charset val="1"/>
          </rPr>
          <t>, mediante justificativa.</t>
        </r>
      </text>
    </comment>
    <comment ref="H11" authorId="0" shapeId="0" xr:uid="{00000000-0006-0000-0A00-00000A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Nos campos de Participação do funcionário é possível que esta seja dada em valor nominal (R$) ou em desconto percentual da remuneração (%).
</t>
        </r>
      </text>
    </comment>
    <comment ref="E17" authorId="0" shapeId="0" xr:uid="{00000000-0006-0000-0A00-000004000000}">
      <text>
        <r>
          <rPr>
            <sz val="11"/>
            <color rgb="FF000000"/>
            <rFont val="Calibri"/>
            <family val="2"/>
            <charset val="1"/>
          </rPr>
          <t xml:space="preserve">COATE:
2025 
</t>
        </r>
        <r>
          <rPr>
            <sz val="9"/>
            <color rgb="FF000000"/>
            <rFont val="Segoe UI"/>
            <family val="2"/>
            <charset val="1"/>
          </rPr>
          <t>Conforme Decreto Federal nº 12.342/2024
Valor de referência para o cálculo de Adicional de insalubridade</t>
        </r>
      </text>
    </comment>
    <comment ref="E18" authorId="0" shapeId="0" xr:uid="{00000000-0006-0000-0A00-000005000000}">
      <text>
        <r>
          <rPr>
            <sz val="11"/>
            <color rgb="FF000000"/>
            <rFont val="Calibri"/>
            <family val="2"/>
            <charset val="1"/>
          </rPr>
          <t>COATE:
Conforme Art. 114</t>
        </r>
        <r>
          <rPr>
            <sz val="9"/>
            <color rgb="FF000000"/>
            <rFont val="Segoe UI"/>
            <family val="2"/>
            <charset val="1"/>
          </rPr>
          <t xml:space="preserve"> - Decreto Federal nº 10854/2021 
</t>
        </r>
        <r>
          <rPr>
            <b/>
            <sz val="9"/>
            <color rgb="FF000000"/>
            <rFont val="Segoe UI"/>
            <family val="2"/>
            <charset val="1"/>
          </rPr>
          <t>Tarifa</t>
        </r>
        <r>
          <rPr>
            <sz val="9"/>
            <color rgb="FF000000"/>
            <rFont val="Segoe UI"/>
            <family val="2"/>
            <charset val="1"/>
          </rPr>
          <t xml:space="preserve"> - Decreto Municipal nº 23.721/2024
</t>
        </r>
      </text>
    </comment>
    <comment ref="E19" authorId="0" shapeId="0" xr:uid="{00000000-0006-0000-0A00-000006000000}">
      <text>
        <r>
          <rPr>
            <sz val="11"/>
            <color rgb="FF000000"/>
            <rFont val="Calibri"/>
            <family val="2"/>
            <charset val="1"/>
          </rPr>
          <t xml:space="preserve">COATE: 
Jornada normal - CLT Art. 58
</t>
        </r>
        <r>
          <rPr>
            <sz val="9"/>
            <color rgb="FF000000"/>
            <rFont val="Segoe UI"/>
            <family val="2"/>
            <charset val="1"/>
          </rPr>
          <t xml:space="preserve">Cálculo conforme Acórdão TCU nº 1904/2007
= [(365 / 7) x 5 – FER] /12 
365 = número de dias no ano
7 = número de dias na semana
5 = número de dias trabalhados por semana
FER = somatório de feriados nacionais/estaduais/municipais em dias trabalháveis (média)*
12 = número de meses no ano 
</t>
        </r>
        <r>
          <rPr>
            <b/>
            <sz val="9"/>
            <color rgb="FF000000"/>
            <rFont val="Segoe UI"/>
            <family val="2"/>
            <charset val="1"/>
          </rPr>
          <t xml:space="preserve">Jornada especial ESCALA 12/36 - CLT Art. 59-A
</t>
        </r>
        <r>
          <rPr>
            <sz val="9"/>
            <color rgb="FF000000"/>
            <rFont val="Segoe UI"/>
            <family val="2"/>
            <charset val="1"/>
          </rPr>
          <t xml:space="preserve">Cálculo 
= </t>
        </r>
        <r>
          <rPr>
            <b/>
            <sz val="9"/>
            <color rgb="FF000000"/>
            <rFont val="Segoe UI"/>
            <family val="2"/>
            <charset val="1"/>
          </rPr>
          <t>365*</t>
        </r>
        <r>
          <rPr>
            <sz val="9"/>
            <color rgb="FF000000"/>
            <rFont val="Segoe UI"/>
            <family val="2"/>
            <charset val="1"/>
          </rPr>
          <t xml:space="preserve"> (dias trabalhados do ano) / </t>
        </r>
        <r>
          <rPr>
            <b/>
            <sz val="9"/>
            <color rgb="FF000000"/>
            <rFont val="Segoe UI"/>
            <family val="2"/>
            <charset val="1"/>
          </rPr>
          <t>12</t>
        </r>
        <r>
          <rPr>
            <sz val="9"/>
            <color rgb="FF000000"/>
            <rFont val="Segoe UI"/>
            <family val="2"/>
            <charset val="1"/>
          </rPr>
          <t xml:space="preserve"> (meses do contrato/ano) / </t>
        </r>
        <r>
          <rPr>
            <b/>
            <sz val="9"/>
            <color rgb="FF000000"/>
            <rFont val="Segoe UI"/>
            <family val="2"/>
            <charset val="1"/>
          </rPr>
          <t>2</t>
        </r>
        <r>
          <rPr>
            <sz val="9"/>
            <color rgb="FF000000"/>
            <rFont val="Segoe UI"/>
            <family val="2"/>
            <charset val="1"/>
          </rPr>
          <t xml:space="preserve"> (cada posto 12x36 é coberto por 2 profissionais)</t>
        </r>
      </text>
    </comment>
    <comment ref="I24" authorId="0" shapeId="0" xr:uid="{00000000-0006-0000-0A00-00000D000000}">
      <text>
        <r>
          <rPr>
            <sz val="11"/>
            <color rgb="FF000000"/>
            <rFont val="Calibri"/>
            <family val="2"/>
            <charset val="1"/>
          </rPr>
          <t xml:space="preserve">COATE:
CLT Art. 71
</t>
        </r>
        <r>
          <rPr>
            <sz val="9"/>
            <color rgb="FF000000"/>
            <rFont val="Segoe UI"/>
            <family val="2"/>
            <charset val="1"/>
          </rPr>
          <t xml:space="preserve">Em qualquer trabalho contínuo, cuja duração exceda de 6 (seis) horas, é obrigatória a concessão de um intervalo para repouso ou alimentação, o qual será, no mínimo, de 1 (uma) hora e, salvo acordo escrito ou contrato coletivo em contrário, não poderá exceder de 2 (duas) horas.
...
§ 4º A não concessão ou a concessão parcial do intervalo intrajornada mínimo, para repouso e alimentação, a empregados urbanos e rurais, implica o pagamento, de natureza indenizatória, apenas do período suprimido, com acréscimo de 50% (cinquenta por cento) sobre o valor da remuneração da hora normal de trabalho.
</t>
        </r>
      </text>
    </comment>
    <comment ref="H25" authorId="0" shapeId="0" xr:uid="{00000000-0006-0000-0A00-00000B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Existem três cenários de execução contratual do intervalo de repouso/ alimentação do funcionário:
</t>
        </r>
        <r>
          <rPr>
            <b/>
            <sz val="9"/>
            <color rgb="FF000000"/>
            <rFont val="Segoe UI"/>
            <family val="2"/>
            <charset val="1"/>
          </rPr>
          <t xml:space="preserve">Concessão: </t>
        </r>
        <r>
          <rPr>
            <sz val="9"/>
            <color rgb="FF000000"/>
            <rFont val="Segoe UI"/>
            <family val="2"/>
            <charset val="1"/>
          </rPr>
          <t xml:space="preserve">É permitido ao funcionário titular o usufruto do intervalo intrajornada, sem que haja necessidade de operação do posto no período.
</t>
        </r>
        <r>
          <rPr>
            <b/>
            <sz val="9"/>
            <color rgb="FF000000"/>
            <rFont val="Segoe UI"/>
            <family val="2"/>
            <charset val="1"/>
          </rPr>
          <t xml:space="preserve">Indenização: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É definido provisionamento de verba de natureza indenizatória para compensação da não concessão do intervalo ao funcionário titular. 
</t>
        </r>
        <r>
          <rPr>
            <b/>
            <sz val="9"/>
            <color rgb="FF000000"/>
            <rFont val="Segoe UI"/>
            <family val="2"/>
            <charset val="1"/>
          </rPr>
          <t xml:space="preserve">Substituição: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Opta-se por conceder o intervalo ao funcionário titular do posto. É definido provisionamento de verba remuneratória para reposição do funcionário por outro empregado com mesmo regime de trabalho.
</t>
        </r>
      </text>
    </comment>
    <comment ref="I28" authorId="0" shapeId="0" xr:uid="{00000000-0006-0000-0A00-00000E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convenciona-se taxa de 10%, conforme alíquota sugerida pelo  MANUAL DE PREENCHIMENTO DO MODELO DE PLANILHAS DE CUSTOS E DE FORMAÇÃO DE PREÇOS - STJ.
</t>
        </r>
      </text>
    </comment>
    <comment ref="I29" authorId="0" shapeId="0" xr:uid="{00000000-0006-0000-0A00-00000F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convenciona-se 5 como a média de faltas anuais de cada trabalhador motivadas por doença, de acordo IBGE. (ACÓRDÃO 1904/2007 TCU)</t>
        </r>
      </text>
    </comment>
    <comment ref="I32" authorId="0" shapeId="0" xr:uid="{00000000-0006-0000-0A00-000010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GUIA BRASILEIRO DE OCUPAÇÕES  (</t>
        </r>
        <r>
          <rPr>
            <b/>
            <sz val="9"/>
            <color rgb="FF000000"/>
            <rFont val="Segoe UI"/>
            <family val="2"/>
            <charset val="1"/>
          </rPr>
          <t>Consultar por CBO do cargo</t>
        </r>
        <r>
          <rPr>
            <sz val="9"/>
            <color rgb="FF000000"/>
            <rFont val="Segoe UI"/>
            <family val="2"/>
            <charset val="1"/>
          </rPr>
          <t>) https://app.powerbi.com/view?r=eyJrIjoiMzZkMzYzNmYtN2RhZC00OTJlLTgwODYtMTY3ODczNmY2NWU4IiwidCI6IjNlYzkyOTY5LTVhNTEtNGYxOC04YWM5LWVmOThmYmFmYTk3OCJ9&amp;pageName=ReportSectionde650100b92052c99c5a</t>
        </r>
      </text>
    </comment>
    <comment ref="I33" authorId="0" shapeId="0" xr:uid="{00000000-0006-0000-0A00-00001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Incidência de acidentes do trabalho por CNAE do objeto - SP.  https://www.gov.br/previdencia/pt-br/assuntos/previdencia-social/saude-e-seguranca-do-trabalhador/acidente_trabalho_incapacidade/arquivos/copy_of_AEAT_2021/copy_of_subsecao-a-acidentes-do-trabalho/capitulo-79-sao-paulo/79-2-indicadores-de-acidentes-do-trabalho-segundo-a-classificacao-nacional-de-atividades-economicas-cnae-dos-estabelecimentos-localizados-no-estado-de-sao-paulo-2019</t>
        </r>
      </text>
    </comment>
    <comment ref="I35" authorId="0" shapeId="0" xr:uid="{00000000-0006-0000-0A00-00001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recomenda-se a fonte
https://brasilemsintese.ibge.gov.br/populacao/taxas-brutas-de-natalidade.html</t>
        </r>
      </text>
    </comment>
    <comment ref="I37" authorId="0" shapeId="0" xr:uid="{00000000-0006-0000-0A00-000013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As rubricas Uniformes, Equipamentos, EPIs podem ser definidas através de Pesquisas de preços com fornecedores, de acordo com método do Decreto Municipal 22.031/2022 ou através do histórico de contratações deste mesmo objeto pela Municipalidade.
</t>
        </r>
      </text>
    </comment>
    <comment ref="I41" authorId="0" shapeId="0" xr:uid="{00000000-0006-0000-0A00-000014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Custos indiretos e Lucro: podem ser definidos através de Pesquisas de preços com fornecedores, de acordo com método do Decreto Municipal 22.031/2022 ou através do histórico de contratações deste mesmo objeto pela Municipalidade.
Inexistindo referência de fornecedores ou contratos anteriores para o objeto, convencionam-se as alíquotas sugeridas pelo  MANUAL DE PREENCHIMENTO DO MODELO DE PLANILHAS DE CUSTOS E DE FORMAÇÃO DE PREÇOS - STJ:
</t>
        </r>
        <r>
          <rPr>
            <b/>
            <sz val="9"/>
            <color rgb="FF000000"/>
            <rFont val="Segoe UI"/>
            <family val="2"/>
            <charset val="1"/>
          </rPr>
          <t>Custos indiretos = 5,0%
Lucro = 10,0%</t>
        </r>
      </text>
    </comment>
    <comment ref="D42" authorId="0" shapeId="0" xr:uid="{00000000-0006-0000-0A00-00000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Importante esclarecer que a empresa tributada pelo regime de incidência da CPRB ajustará a Planilha da seguinte forma: atribuirá o valor zero ao percentual da Contribuição Previdenciária sobre a Folha de Pagamento que integra o item “A” do Submódulo 2.2 correspondente a 20% (Contribuição Patronal – INSS), e incluirá a CPRB no Módulo 6, item C.1 (Tributos Federais), aplicando-se a respectiva alíquota (2% a 4,5%) da mesma forma como se procede ao cálculo dos Tributos.
Fonte: MANUAL DE PREENCHIMENTO DO MODELO DE PLANILHAS DE CUSTOS E DE FORMAÇÃO DE PREÇOS DO SUPERIOR TRIBUNAL DE JUSTIÇA
As empresas do SIMPLES NACIONAL que se enquadrem no anexo III da LC 123/2006 não possuem o item INSS do módulo 2.2, mas possuem o item CPP (Contribuição Previdenciária Patronal) no módulo 6.
As empresas do SIMPLES NACIONAL que se enquandram no anexo IV da LC 123/2006 possuem o item INSS do módulo 2.2, mas NÃO possuem o item CPP.</t>
        </r>
      </text>
    </comment>
    <comment ref="I42" authorId="0" shapeId="0" xr:uid="{00000000-0006-0000-0A00-000015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PIS - Lei nº 10.637/02
COFINS - Lei nº 10.833/03
Recomenda-se a utilização das
alíquotas pertinentes às empresas optantes pelo </t>
        </r>
        <r>
          <rPr>
            <b/>
            <sz val="9"/>
            <color rgb="FF000000"/>
            <rFont val="Segoe UI"/>
            <family val="2"/>
            <charset val="1"/>
          </rPr>
          <t>lucro presumido (PIS – 0,65% e
COFINS – 3%)</t>
        </r>
        <r>
          <rPr>
            <sz val="9"/>
            <color rgb="FF000000"/>
            <rFont val="Segoe UI"/>
            <family val="2"/>
            <charset val="1"/>
          </rPr>
          <t>, já que aquelas pertinentes às empresas optantes pelo lucro real sofrem
reduções diversas e distintas, de acordo com a realidade das empresas, sendo impossível
essa estimativa por parte da Administração.
FONTE: Parecer PMC-PGM-PLC-NL em 10/03/2023</t>
        </r>
      </text>
    </comment>
    <comment ref="I44" authorId="0" shapeId="0" xr:uid="{00000000-0006-0000-0A00-000016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Preencher conforme Decreto municipal 15.356/05, de acordo com a categoria do serviço a ser prestado.</t>
        </r>
      </text>
    </comment>
    <comment ref="E52" authorId="0" shapeId="0" xr:uid="{00000000-0006-0000-0A00-000007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Valores de acordo com CCT de Campinas
</t>
        </r>
      </text>
    </comment>
    <comment ref="E77" authorId="0" shapeId="0" xr:uid="{00000000-0006-0000-0A00-000008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E88" authorId="0" shapeId="0" xr:uid="{00000000-0006-0000-0A00-000009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D127" authorId="0" shapeId="0" xr:uid="{00000000-0006-0000-0A00-000003000000}">
      <text>
        <r>
          <rPr>
            <sz val="11"/>
            <color rgb="FF000000"/>
            <rFont val="Calibri"/>
            <family val="2"/>
            <charset val="1"/>
          </rPr>
          <t xml:space="preserve">COATE:
O que é o fator K?
</t>
        </r>
        <r>
          <rPr>
            <sz val="9"/>
            <color rgb="FF000000"/>
            <rFont val="Segoe UI"/>
            <family val="2"/>
            <charset val="1"/>
          </rPr>
          <t>O Fator K corresponde à razão entre o custo total de um trabalhador (remuneração, encargos sociais, insumos, verbas rescisórias, despesas operacionais/administrativas, lucro e tributos) e o valor pago ao mesmo trabalhador a título de remuneração.
Indica, portanto, quantos reais são pagos pela Administração à contratada para cada real pago por esta ao trabalhador.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" authorId="0" shapeId="0" xr:uid="{00000000-0006-0000-0B00-00000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Data base para reajuste de insumos (Verificando-se anualidade)</t>
        </r>
      </text>
    </comment>
    <comment ref="I9" authorId="0" shapeId="0" xr:uid="{00000000-0006-0000-0B00-00000C000000}">
      <text>
        <r>
          <rPr>
            <sz val="11"/>
            <color rgb="FF000000"/>
            <rFont val="Calibri"/>
            <family val="2"/>
            <charset val="1"/>
          </rPr>
          <t xml:space="preserve">COATE:
SAT =GIILRAT x FAP
GIILRAT </t>
        </r>
        <r>
          <rPr>
            <sz val="9"/>
            <color rgb="FF000000"/>
            <rFont val="Segoe UI"/>
            <family val="2"/>
            <charset val="1"/>
          </rPr>
          <t xml:space="preserve">- Grau de incidência de incapacidade laborativa decorrente dos riscos ambientais do trabalho
Regulamento da Previdência Social - Decreto 3048/1999 
</t>
        </r>
        <r>
          <rPr>
            <b/>
            <sz val="9"/>
            <color rgb="FF000000"/>
            <rFont val="Segoe UI"/>
            <family val="2"/>
            <charset val="1"/>
          </rPr>
          <t xml:space="preserve">Art. 202 - </t>
        </r>
        <r>
          <rPr>
            <sz val="9"/>
            <color rgb="FF000000"/>
            <rFont val="Segoe UI"/>
            <family val="2"/>
            <charset val="1"/>
          </rPr>
          <t xml:space="preserve">Define aliquotas de 1,0%, 2,0% e 3,0%, de acordo com a </t>
        </r>
        <r>
          <rPr>
            <u/>
            <sz val="9"/>
            <color rgb="FF000000"/>
            <rFont val="Segoe UI"/>
            <family val="2"/>
            <charset val="1"/>
          </rPr>
          <t>atividade preponderante da empresa</t>
        </r>
        <r>
          <rPr>
            <sz val="9"/>
            <color rgb="FF000000"/>
            <rFont val="Segoe UI"/>
            <family val="2"/>
            <charset val="1"/>
          </rPr>
          <t xml:space="preserve">,  incidentes sobre o total da remuneração paga, devida ou creditada a qualquer título, no decorrer do mês, ao segurado empregado e trabalhador avulso:
</t>
        </r>
        <r>
          <rPr>
            <b/>
            <sz val="9"/>
            <color rgb="FF000000"/>
            <rFont val="Segoe UI"/>
            <family val="2"/>
            <charset val="1"/>
          </rPr>
          <t>FAP</t>
        </r>
        <r>
          <rPr>
            <sz val="9"/>
            <color rgb="FF000000"/>
            <rFont val="Segoe UI"/>
            <family val="2"/>
            <charset val="1"/>
          </rPr>
          <t xml:space="preserve"> - Fator acidentário de prevenção
É parâmetro estatístico de bonificação ou sobretaxação do Seguro contra Acidentes de Trabalho – SAT, individualizado para cada estabelecimento da empresa, de acordo com seu desempenho na frequência, gravidade e custo previdenciários dos acidentes e doenças do trabalho sofridos por seus trabalhadores, por meio de comparação desses indicadores entre as empresas da mesma atividade econômica.
Multiplicador varia de 0,5 a 2,0 pontos.
O intervalo de variação do SAT torna-se então </t>
        </r>
        <r>
          <rPr>
            <b/>
            <sz val="9"/>
            <color rgb="FF000000"/>
            <rFont val="Segoe UI"/>
            <family val="2"/>
            <charset val="1"/>
          </rPr>
          <t xml:space="preserve">0,5% </t>
        </r>
        <r>
          <rPr>
            <sz val="9"/>
            <color rgb="FF000000"/>
            <rFont val="Segoe UI"/>
            <family val="2"/>
            <charset val="1"/>
          </rPr>
          <t>a</t>
        </r>
        <r>
          <rPr>
            <b/>
            <sz val="9"/>
            <color rgb="FF000000"/>
            <rFont val="Segoe UI"/>
            <family val="2"/>
            <charset val="1"/>
          </rPr>
          <t xml:space="preserve"> 6%</t>
        </r>
        <r>
          <rPr>
            <sz val="9"/>
            <color rgb="FF000000"/>
            <rFont val="Segoe UI"/>
            <family val="2"/>
            <charset val="1"/>
          </rPr>
          <t xml:space="preserve">. Inexistindo referência de fornecedores ou contratos anteriores para o objeto, convenciona-se </t>
        </r>
        <r>
          <rPr>
            <b/>
            <sz val="9"/>
            <color rgb="FF000000"/>
            <rFont val="Segoe UI"/>
            <family val="2"/>
            <charset val="1"/>
          </rPr>
          <t>SAT=3,0%</t>
        </r>
        <r>
          <rPr>
            <sz val="9"/>
            <color rgb="FF000000"/>
            <rFont val="Segoe UI"/>
            <family val="2"/>
            <charset val="1"/>
          </rPr>
          <t>, mediante justificativa.</t>
        </r>
      </text>
    </comment>
    <comment ref="H11" authorId="0" shapeId="0" xr:uid="{00000000-0006-0000-0B00-00000A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Nos campos de Participação do funcionário é possível que esta seja dada em valor nominal (R$) ou em desconto percentual da remuneração (%).
</t>
        </r>
      </text>
    </comment>
    <comment ref="E17" authorId="0" shapeId="0" xr:uid="{00000000-0006-0000-0B00-000004000000}">
      <text>
        <r>
          <rPr>
            <sz val="11"/>
            <color rgb="FF000000"/>
            <rFont val="Calibri"/>
            <family val="2"/>
            <charset val="1"/>
          </rPr>
          <t xml:space="preserve">COATE:
2025 
</t>
        </r>
        <r>
          <rPr>
            <sz val="9"/>
            <color rgb="FF000000"/>
            <rFont val="Segoe UI"/>
            <family val="2"/>
            <charset val="1"/>
          </rPr>
          <t>Conforme Decreto Federal nº 12.342/2024
Valor de referência para o cálculo de Adicional de insalubridade</t>
        </r>
      </text>
    </comment>
    <comment ref="E18" authorId="0" shapeId="0" xr:uid="{00000000-0006-0000-0B00-000005000000}">
      <text>
        <r>
          <rPr>
            <sz val="11"/>
            <color rgb="FF000000"/>
            <rFont val="Calibri"/>
            <family val="2"/>
            <charset val="1"/>
          </rPr>
          <t>COATE:
Conforme Art. 114</t>
        </r>
        <r>
          <rPr>
            <sz val="9"/>
            <color rgb="FF000000"/>
            <rFont val="Segoe UI"/>
            <family val="2"/>
            <charset val="1"/>
          </rPr>
          <t xml:space="preserve"> - Decreto Federal nº 10854/2021 
</t>
        </r>
        <r>
          <rPr>
            <b/>
            <sz val="9"/>
            <color rgb="FF000000"/>
            <rFont val="Segoe UI"/>
            <family val="2"/>
            <charset val="1"/>
          </rPr>
          <t>Tarifa</t>
        </r>
        <r>
          <rPr>
            <sz val="9"/>
            <color rgb="FF000000"/>
            <rFont val="Segoe UI"/>
            <family val="2"/>
            <charset val="1"/>
          </rPr>
          <t xml:space="preserve"> - Decreto Municipal nº 23.721/2024
</t>
        </r>
      </text>
    </comment>
    <comment ref="E19" authorId="0" shapeId="0" xr:uid="{00000000-0006-0000-0B00-000006000000}">
      <text>
        <r>
          <rPr>
            <sz val="11"/>
            <color rgb="FF000000"/>
            <rFont val="Calibri"/>
            <family val="2"/>
            <charset val="1"/>
          </rPr>
          <t xml:space="preserve">COATE: 
Jornada normal - CLT Art. 58
</t>
        </r>
        <r>
          <rPr>
            <sz val="9"/>
            <color rgb="FF000000"/>
            <rFont val="Segoe UI"/>
            <family val="2"/>
            <charset val="1"/>
          </rPr>
          <t xml:space="preserve">Cálculo conforme Acórdão TCU nº 1904/2007
= [(365 / 7) x 5 – FER] /12 
365 = número de dias no ano
7 = número de dias na semana
5 = número de dias trabalhados por semana
FER = somatório de feriados nacionais/estaduais/municipais em dias trabalháveis (média)*
12 = número de meses no ano 
</t>
        </r>
        <r>
          <rPr>
            <b/>
            <sz val="9"/>
            <color rgb="FF000000"/>
            <rFont val="Segoe UI"/>
            <family val="2"/>
            <charset val="1"/>
          </rPr>
          <t xml:space="preserve">Jornada especial ESCALA 12/36 - CLT Art. 59-A
</t>
        </r>
        <r>
          <rPr>
            <sz val="9"/>
            <color rgb="FF000000"/>
            <rFont val="Segoe UI"/>
            <family val="2"/>
            <charset val="1"/>
          </rPr>
          <t xml:space="preserve">Cálculo 
= </t>
        </r>
        <r>
          <rPr>
            <b/>
            <sz val="9"/>
            <color rgb="FF000000"/>
            <rFont val="Segoe UI"/>
            <family val="2"/>
            <charset val="1"/>
          </rPr>
          <t>365*</t>
        </r>
        <r>
          <rPr>
            <sz val="9"/>
            <color rgb="FF000000"/>
            <rFont val="Segoe UI"/>
            <family val="2"/>
            <charset val="1"/>
          </rPr>
          <t xml:space="preserve"> (dias trabalhados do ano) / </t>
        </r>
        <r>
          <rPr>
            <b/>
            <sz val="9"/>
            <color rgb="FF000000"/>
            <rFont val="Segoe UI"/>
            <family val="2"/>
            <charset val="1"/>
          </rPr>
          <t>12</t>
        </r>
        <r>
          <rPr>
            <sz val="9"/>
            <color rgb="FF000000"/>
            <rFont val="Segoe UI"/>
            <family val="2"/>
            <charset val="1"/>
          </rPr>
          <t xml:space="preserve"> (meses do contrato/ano) / </t>
        </r>
        <r>
          <rPr>
            <b/>
            <sz val="9"/>
            <color rgb="FF000000"/>
            <rFont val="Segoe UI"/>
            <family val="2"/>
            <charset val="1"/>
          </rPr>
          <t>2</t>
        </r>
        <r>
          <rPr>
            <sz val="9"/>
            <color rgb="FF000000"/>
            <rFont val="Segoe UI"/>
            <family val="2"/>
            <charset val="1"/>
          </rPr>
          <t xml:space="preserve"> (cada posto 12x36 é coberto por 2 profissionais)</t>
        </r>
      </text>
    </comment>
    <comment ref="I24" authorId="0" shapeId="0" xr:uid="{00000000-0006-0000-0B00-00000D000000}">
      <text>
        <r>
          <rPr>
            <sz val="11"/>
            <color rgb="FF000000"/>
            <rFont val="Calibri"/>
            <family val="2"/>
            <charset val="1"/>
          </rPr>
          <t xml:space="preserve">COATE:
CLT Art. 71
</t>
        </r>
        <r>
          <rPr>
            <sz val="9"/>
            <color rgb="FF000000"/>
            <rFont val="Segoe UI"/>
            <family val="2"/>
            <charset val="1"/>
          </rPr>
          <t xml:space="preserve">Em qualquer trabalho contínuo, cuja duração exceda de 6 (seis) horas, é obrigatória a concessão de um intervalo para repouso ou alimentação, o qual será, no mínimo, de 1 (uma) hora e, salvo acordo escrito ou contrato coletivo em contrário, não poderá exceder de 2 (duas) horas.
...
§ 4º A não concessão ou a concessão parcial do intervalo intrajornada mínimo, para repouso e alimentação, a empregados urbanos e rurais, implica o pagamento, de natureza indenizatória, apenas do período suprimido, com acréscimo de 50% (cinquenta por cento) sobre o valor da remuneração da hora normal de trabalho.
</t>
        </r>
      </text>
    </comment>
    <comment ref="H25" authorId="0" shapeId="0" xr:uid="{00000000-0006-0000-0B00-00000B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Existem três cenários de execução contratual do intervalo de repouso/ alimentação do funcionário:
</t>
        </r>
        <r>
          <rPr>
            <b/>
            <sz val="9"/>
            <color rgb="FF000000"/>
            <rFont val="Segoe UI"/>
            <family val="2"/>
            <charset val="1"/>
          </rPr>
          <t xml:space="preserve">Concessão: </t>
        </r>
        <r>
          <rPr>
            <sz val="9"/>
            <color rgb="FF000000"/>
            <rFont val="Segoe UI"/>
            <family val="2"/>
            <charset val="1"/>
          </rPr>
          <t xml:space="preserve">É permitido ao funcionário titular o usufruto do intervalo intrajornada, sem que haja necessidade de operação do posto no período.
</t>
        </r>
        <r>
          <rPr>
            <b/>
            <sz val="9"/>
            <color rgb="FF000000"/>
            <rFont val="Segoe UI"/>
            <family val="2"/>
            <charset val="1"/>
          </rPr>
          <t xml:space="preserve">Indenização: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É definido provisionamento de verba de natureza indenizatória para compensação da não concessão do intervalo ao funcionário titular. 
</t>
        </r>
        <r>
          <rPr>
            <b/>
            <sz val="9"/>
            <color rgb="FF000000"/>
            <rFont val="Segoe UI"/>
            <family val="2"/>
            <charset val="1"/>
          </rPr>
          <t xml:space="preserve">Substituição: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Opta-se por conceder o intervalo ao funcionário titular do posto. É definido provisionamento de verba remuneratória para reposição do funcionário por outro empregado com mesmo regime de trabalho.
</t>
        </r>
      </text>
    </comment>
    <comment ref="I28" authorId="0" shapeId="0" xr:uid="{00000000-0006-0000-0B00-00000E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convenciona-se taxa de 10%, conforme alíquota sugerida pelo  MANUAL DE PREENCHIMENTO DO MODELO DE PLANILHAS DE CUSTOS E DE FORMAÇÃO DE PREÇOS - STJ.
</t>
        </r>
      </text>
    </comment>
    <comment ref="I29" authorId="0" shapeId="0" xr:uid="{00000000-0006-0000-0B00-00000F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convenciona-se 5 como a média de faltas anuais de cada trabalhador motivadas por doença, de acordo IBGE. (ACÓRDÃO 1904/2007 TCU)</t>
        </r>
      </text>
    </comment>
    <comment ref="I32" authorId="0" shapeId="0" xr:uid="{00000000-0006-0000-0B00-000010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GUIA BRASILEIRO DE OCUPAÇÕES  (</t>
        </r>
        <r>
          <rPr>
            <b/>
            <sz val="9"/>
            <color rgb="FF000000"/>
            <rFont val="Segoe UI"/>
            <family val="2"/>
            <charset val="1"/>
          </rPr>
          <t>Consultar por CBO do cargo</t>
        </r>
        <r>
          <rPr>
            <sz val="9"/>
            <color rgb="FF000000"/>
            <rFont val="Segoe UI"/>
            <family val="2"/>
            <charset val="1"/>
          </rPr>
          <t>) https://app.powerbi.com/view?r=eyJrIjoiMzZkMzYzNmYtN2RhZC00OTJlLTgwODYtMTY3ODczNmY2NWU4IiwidCI6IjNlYzkyOTY5LTVhNTEtNGYxOC04YWM5LWVmOThmYmFmYTk3OCJ9&amp;pageName=ReportSectionde650100b92052c99c5a</t>
        </r>
      </text>
    </comment>
    <comment ref="I33" authorId="0" shapeId="0" xr:uid="{00000000-0006-0000-0B00-00001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Incidência de acidentes do trabalho por CNAE do objeto - SP.  https://www.gov.br/previdencia/pt-br/assuntos/previdencia-social/saude-e-seguranca-do-trabalhador/acidente_trabalho_incapacidade/arquivos/copy_of_AEAT_2021/copy_of_subsecao-a-acidentes-do-trabalho/capitulo-79-sao-paulo/79-2-indicadores-de-acidentes-do-trabalho-segundo-a-classificacao-nacional-de-atividades-economicas-cnae-dos-estabelecimentos-localizados-no-estado-de-sao-paulo-2019</t>
        </r>
      </text>
    </comment>
    <comment ref="I35" authorId="0" shapeId="0" xr:uid="{00000000-0006-0000-0B00-00001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recomenda-se a fonte
https://brasilemsintese.ibge.gov.br/populacao/taxas-brutas-de-natalidade.html</t>
        </r>
      </text>
    </comment>
    <comment ref="I37" authorId="0" shapeId="0" xr:uid="{00000000-0006-0000-0B00-000013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As rubricas Uniformes, Equipamentos, EPIs podem ser definidas através de Pesquisas de preços com fornecedores, de acordo com método do Decreto Municipal 22.031/2022 ou através do histórico de contratações deste mesmo objeto pela Municipalidade.
</t>
        </r>
      </text>
    </comment>
    <comment ref="I41" authorId="0" shapeId="0" xr:uid="{00000000-0006-0000-0B00-000014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Custos indiretos e Lucro: podem ser definidos através de Pesquisas de preços com fornecedores, de acordo com método do Decreto Municipal 22.031/2022 ou através do histórico de contratações deste mesmo objeto pela Municipalidade.
Inexistindo referência de fornecedores ou contratos anteriores para o objeto, convencionam-se as alíquotas sugeridas pelo  MANUAL DE PREENCHIMENTO DO MODELO DE PLANILHAS DE CUSTOS E DE FORMAÇÃO DE PREÇOS - STJ:
</t>
        </r>
        <r>
          <rPr>
            <b/>
            <sz val="9"/>
            <color rgb="FF000000"/>
            <rFont val="Segoe UI"/>
            <family val="2"/>
            <charset val="1"/>
          </rPr>
          <t>Custos indiretos = 5,0%
Lucro = 10,0%</t>
        </r>
      </text>
    </comment>
    <comment ref="D42" authorId="0" shapeId="0" xr:uid="{00000000-0006-0000-0B00-00000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Importante esclarecer que a empresa tributada pelo regime de incidência da CPRB ajustará a Planilha da seguinte forma: atribuirá o valor zero ao percentual da Contribuição Previdenciária sobre a Folha de Pagamento que integra o item “A” do Submódulo 2.2 correspondente a 20% (Contribuição Patronal – INSS), e incluirá a CPRB no Módulo 6, item C.1 (Tributos Federais), aplicando-se a respectiva alíquota (2% a 4,5%) da mesma forma como se procede ao cálculo dos Tributos.
Fonte: MANUAL DE PREENCHIMENTO DO MODELO DE PLANILHAS DE CUSTOS E DE FORMAÇÃO DE PREÇOS DO SUPERIOR TRIBUNAL DE JUSTIÇA
As empresas do SIMPLES NACIONAL que se enquadrem no anexo III da LC 123/2006 não possuem o item INSS do módulo 2.2, mas possuem o item CPP (Contribuição Previdenciária Patronal) no módulo 6.
As empresas do SIMPLES NACIONAL que se enquandram no anexo IV da LC 123/2006 possuem o item INSS do módulo 2.2, mas NÃO possuem o item CPP.</t>
        </r>
      </text>
    </comment>
    <comment ref="I42" authorId="0" shapeId="0" xr:uid="{00000000-0006-0000-0B00-000015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PIS - Lei nº 10.637/02
COFINS - Lei nº 10.833/03
Recomenda-se a utilização das
alíquotas pertinentes às empresas optantes pelo </t>
        </r>
        <r>
          <rPr>
            <b/>
            <sz val="9"/>
            <color rgb="FF000000"/>
            <rFont val="Segoe UI"/>
            <family val="2"/>
            <charset val="1"/>
          </rPr>
          <t>lucro presumido (PIS – 0,65% e
COFINS – 3%)</t>
        </r>
        <r>
          <rPr>
            <sz val="9"/>
            <color rgb="FF000000"/>
            <rFont val="Segoe UI"/>
            <family val="2"/>
            <charset val="1"/>
          </rPr>
          <t>, já que aquelas pertinentes às empresas optantes pelo lucro real sofrem
reduções diversas e distintas, de acordo com a realidade das empresas, sendo impossível
essa estimativa por parte da Administração.
FONTE: Parecer PMC-PGM-PLC-NL em 10/03/2023</t>
        </r>
      </text>
    </comment>
    <comment ref="I44" authorId="0" shapeId="0" xr:uid="{00000000-0006-0000-0B00-000016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Preencher conforme Decreto municipal 15.356/05, de acordo com a categoria do serviço a ser prestado.</t>
        </r>
      </text>
    </comment>
    <comment ref="E52" authorId="0" shapeId="0" xr:uid="{00000000-0006-0000-0B00-000007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Valores de acordo com CCT de Campinas
</t>
        </r>
      </text>
    </comment>
    <comment ref="E77" authorId="0" shapeId="0" xr:uid="{00000000-0006-0000-0B00-000008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E88" authorId="0" shapeId="0" xr:uid="{00000000-0006-0000-0B00-000009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D127" authorId="0" shapeId="0" xr:uid="{00000000-0006-0000-0B00-000003000000}">
      <text>
        <r>
          <rPr>
            <sz val="11"/>
            <color rgb="FF000000"/>
            <rFont val="Calibri"/>
            <family val="2"/>
            <charset val="1"/>
          </rPr>
          <t xml:space="preserve">COATE:
O que é o fator K?
</t>
        </r>
        <r>
          <rPr>
            <sz val="9"/>
            <color rgb="FF000000"/>
            <rFont val="Segoe UI"/>
            <family val="2"/>
            <charset val="1"/>
          </rPr>
          <t>O Fator K corresponde à razão entre o custo total de um trabalhador (remuneração, encargos sociais, insumos, verbas rescisórias, despesas operacionais/administrativas, lucro e tributos) e o valor pago ao mesmo trabalhador a título de remuneração.
Indica, portanto, quantos reais são pagos pela Administração à contratada para cada real pago por esta ao trabalhador.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" authorId="0" shapeId="0" xr:uid="{00000000-0006-0000-0C00-00000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Data base para reajuste de insumos (Verificando-se anualidade)</t>
        </r>
      </text>
    </comment>
    <comment ref="I9" authorId="0" shapeId="0" xr:uid="{00000000-0006-0000-0C00-00000C000000}">
      <text>
        <r>
          <rPr>
            <sz val="11"/>
            <color rgb="FF000000"/>
            <rFont val="Calibri"/>
            <family val="2"/>
            <charset val="1"/>
          </rPr>
          <t xml:space="preserve">COATE:
SAT =GIILRAT x FAP
GIILRAT </t>
        </r>
        <r>
          <rPr>
            <sz val="9"/>
            <color rgb="FF000000"/>
            <rFont val="Segoe UI"/>
            <family val="2"/>
            <charset val="1"/>
          </rPr>
          <t xml:space="preserve">- Grau de incidência de incapacidade laborativa decorrente dos riscos ambientais do trabalho
Regulamento da Previdência Social - Decreto 3048/1999 
</t>
        </r>
        <r>
          <rPr>
            <b/>
            <sz val="9"/>
            <color rgb="FF000000"/>
            <rFont val="Segoe UI"/>
            <family val="2"/>
            <charset val="1"/>
          </rPr>
          <t xml:space="preserve">Art. 202 - </t>
        </r>
        <r>
          <rPr>
            <sz val="9"/>
            <color rgb="FF000000"/>
            <rFont val="Segoe UI"/>
            <family val="2"/>
            <charset val="1"/>
          </rPr>
          <t xml:space="preserve">Define aliquotas de 1,0%, 2,0% e 3,0%, de acordo com a </t>
        </r>
        <r>
          <rPr>
            <u/>
            <sz val="9"/>
            <color rgb="FF000000"/>
            <rFont val="Segoe UI"/>
            <family val="2"/>
            <charset val="1"/>
          </rPr>
          <t>atividade preponderante da empresa</t>
        </r>
        <r>
          <rPr>
            <sz val="9"/>
            <color rgb="FF000000"/>
            <rFont val="Segoe UI"/>
            <family val="2"/>
            <charset val="1"/>
          </rPr>
          <t xml:space="preserve">,  incidentes sobre o total da remuneração paga, devida ou creditada a qualquer título, no decorrer do mês, ao segurado empregado e trabalhador avulso:
</t>
        </r>
        <r>
          <rPr>
            <b/>
            <sz val="9"/>
            <color rgb="FF000000"/>
            <rFont val="Segoe UI"/>
            <family val="2"/>
            <charset val="1"/>
          </rPr>
          <t>FAP</t>
        </r>
        <r>
          <rPr>
            <sz val="9"/>
            <color rgb="FF000000"/>
            <rFont val="Segoe UI"/>
            <family val="2"/>
            <charset val="1"/>
          </rPr>
          <t xml:space="preserve"> - Fator acidentário de prevenção
É parâmetro estatístico de bonificação ou sobretaxação do Seguro contra Acidentes de Trabalho – SAT, individualizado para cada estabelecimento da empresa, de acordo com seu desempenho na frequência, gravidade e custo previdenciários dos acidentes e doenças do trabalho sofridos por seus trabalhadores, por meio de comparação desses indicadores entre as empresas da mesma atividade econômica.
Multiplicador varia de 0,5 a 2,0 pontos.
O intervalo de variação do SAT torna-se então </t>
        </r>
        <r>
          <rPr>
            <b/>
            <sz val="9"/>
            <color rgb="FF000000"/>
            <rFont val="Segoe UI"/>
            <family val="2"/>
            <charset val="1"/>
          </rPr>
          <t xml:space="preserve">0,5% </t>
        </r>
        <r>
          <rPr>
            <sz val="9"/>
            <color rgb="FF000000"/>
            <rFont val="Segoe UI"/>
            <family val="2"/>
            <charset val="1"/>
          </rPr>
          <t>a</t>
        </r>
        <r>
          <rPr>
            <b/>
            <sz val="9"/>
            <color rgb="FF000000"/>
            <rFont val="Segoe UI"/>
            <family val="2"/>
            <charset val="1"/>
          </rPr>
          <t xml:space="preserve"> 6%</t>
        </r>
        <r>
          <rPr>
            <sz val="9"/>
            <color rgb="FF000000"/>
            <rFont val="Segoe UI"/>
            <family val="2"/>
            <charset val="1"/>
          </rPr>
          <t xml:space="preserve">. Inexistindo referência de fornecedores ou contratos anteriores para o objeto, convenciona-se </t>
        </r>
        <r>
          <rPr>
            <b/>
            <sz val="9"/>
            <color rgb="FF000000"/>
            <rFont val="Segoe UI"/>
            <family val="2"/>
            <charset val="1"/>
          </rPr>
          <t>SAT=3,0%</t>
        </r>
        <r>
          <rPr>
            <sz val="9"/>
            <color rgb="FF000000"/>
            <rFont val="Segoe UI"/>
            <family val="2"/>
            <charset val="1"/>
          </rPr>
          <t>, mediante justificativa.</t>
        </r>
      </text>
    </comment>
    <comment ref="H11" authorId="0" shapeId="0" xr:uid="{00000000-0006-0000-0C00-00000A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Nos campos de Participação do funcionário é possível que esta seja dada em valor nominal (R$) ou em desconto percentual da remuneração (%).
</t>
        </r>
      </text>
    </comment>
    <comment ref="E17" authorId="0" shapeId="0" xr:uid="{00000000-0006-0000-0C00-000004000000}">
      <text>
        <r>
          <rPr>
            <sz val="11"/>
            <color rgb="FF000000"/>
            <rFont val="Calibri"/>
            <family val="2"/>
            <charset val="1"/>
          </rPr>
          <t xml:space="preserve">COATE:
2025 
</t>
        </r>
        <r>
          <rPr>
            <sz val="9"/>
            <color rgb="FF000000"/>
            <rFont val="Segoe UI"/>
            <family val="2"/>
            <charset val="1"/>
          </rPr>
          <t>Conforme Decreto Federal nº 12.342/2024
Valor de referência para o cálculo de Adicional de insalubridade</t>
        </r>
      </text>
    </comment>
    <comment ref="E18" authorId="0" shapeId="0" xr:uid="{00000000-0006-0000-0C00-000005000000}">
      <text>
        <r>
          <rPr>
            <sz val="11"/>
            <color rgb="FF000000"/>
            <rFont val="Calibri"/>
            <family val="2"/>
            <charset val="1"/>
          </rPr>
          <t>COATE:
Conforme Art. 114</t>
        </r>
        <r>
          <rPr>
            <sz val="9"/>
            <color rgb="FF000000"/>
            <rFont val="Segoe UI"/>
            <family val="2"/>
            <charset val="1"/>
          </rPr>
          <t xml:space="preserve"> - Decreto Federal nº 10854/2021 
</t>
        </r>
        <r>
          <rPr>
            <b/>
            <sz val="9"/>
            <color rgb="FF000000"/>
            <rFont val="Segoe UI"/>
            <family val="2"/>
            <charset val="1"/>
          </rPr>
          <t>Tarifa</t>
        </r>
        <r>
          <rPr>
            <sz val="9"/>
            <color rgb="FF000000"/>
            <rFont val="Segoe UI"/>
            <family val="2"/>
            <charset val="1"/>
          </rPr>
          <t xml:space="preserve"> - Decreto Municipal nº 23.721/2024
</t>
        </r>
      </text>
    </comment>
    <comment ref="E19" authorId="0" shapeId="0" xr:uid="{00000000-0006-0000-0C00-000006000000}">
      <text>
        <r>
          <rPr>
            <sz val="11"/>
            <color rgb="FF000000"/>
            <rFont val="Calibri"/>
            <family val="2"/>
            <charset val="1"/>
          </rPr>
          <t xml:space="preserve">COATE: 
Jornada normal - CLT Art. 58
</t>
        </r>
        <r>
          <rPr>
            <sz val="9"/>
            <color rgb="FF000000"/>
            <rFont val="Segoe UI"/>
            <family val="2"/>
            <charset val="1"/>
          </rPr>
          <t xml:space="preserve">Cálculo conforme Acórdão TCU nº 1904/2007
= [(365 / 7) x 5 – FER] /12 
365 = número de dias no ano
7 = número de dias na semana
5 = número de dias trabalhados por semana
FER = somatório de feriados nacionais/estaduais/municipais em dias trabalháveis (média)*
12 = número de meses no ano 
</t>
        </r>
        <r>
          <rPr>
            <b/>
            <sz val="9"/>
            <color rgb="FF000000"/>
            <rFont val="Segoe UI"/>
            <family val="2"/>
            <charset val="1"/>
          </rPr>
          <t xml:space="preserve">Jornada especial ESCALA 12/36 - CLT Art. 59-A
</t>
        </r>
        <r>
          <rPr>
            <sz val="9"/>
            <color rgb="FF000000"/>
            <rFont val="Segoe UI"/>
            <family val="2"/>
            <charset val="1"/>
          </rPr>
          <t xml:space="preserve">Cálculo 
= </t>
        </r>
        <r>
          <rPr>
            <b/>
            <sz val="9"/>
            <color rgb="FF000000"/>
            <rFont val="Segoe UI"/>
            <family val="2"/>
            <charset val="1"/>
          </rPr>
          <t>365*</t>
        </r>
        <r>
          <rPr>
            <sz val="9"/>
            <color rgb="FF000000"/>
            <rFont val="Segoe UI"/>
            <family val="2"/>
            <charset val="1"/>
          </rPr>
          <t xml:space="preserve"> (dias trabalhados do ano) / </t>
        </r>
        <r>
          <rPr>
            <b/>
            <sz val="9"/>
            <color rgb="FF000000"/>
            <rFont val="Segoe UI"/>
            <family val="2"/>
            <charset val="1"/>
          </rPr>
          <t>12</t>
        </r>
        <r>
          <rPr>
            <sz val="9"/>
            <color rgb="FF000000"/>
            <rFont val="Segoe UI"/>
            <family val="2"/>
            <charset val="1"/>
          </rPr>
          <t xml:space="preserve"> (meses do contrato/ano) / </t>
        </r>
        <r>
          <rPr>
            <b/>
            <sz val="9"/>
            <color rgb="FF000000"/>
            <rFont val="Segoe UI"/>
            <family val="2"/>
            <charset val="1"/>
          </rPr>
          <t>2</t>
        </r>
        <r>
          <rPr>
            <sz val="9"/>
            <color rgb="FF000000"/>
            <rFont val="Segoe UI"/>
            <family val="2"/>
            <charset val="1"/>
          </rPr>
          <t xml:space="preserve"> (cada posto 12x36 é coberto por 2 profissionais)</t>
        </r>
      </text>
    </comment>
    <comment ref="I24" authorId="0" shapeId="0" xr:uid="{00000000-0006-0000-0C00-00000D000000}">
      <text>
        <r>
          <rPr>
            <sz val="11"/>
            <color rgb="FF000000"/>
            <rFont val="Calibri"/>
            <family val="2"/>
            <charset val="1"/>
          </rPr>
          <t xml:space="preserve">COATE:
CLT Art. 71
</t>
        </r>
        <r>
          <rPr>
            <sz val="9"/>
            <color rgb="FF000000"/>
            <rFont val="Segoe UI"/>
            <family val="2"/>
            <charset val="1"/>
          </rPr>
          <t xml:space="preserve">Em qualquer trabalho contínuo, cuja duração exceda de 6 (seis) horas, é obrigatória a concessão de um intervalo para repouso ou alimentação, o qual será, no mínimo, de 1 (uma) hora e, salvo acordo escrito ou contrato coletivo em contrário, não poderá exceder de 2 (duas) horas.
...
§ 4º A não concessão ou a concessão parcial do intervalo intrajornada mínimo, para repouso e alimentação, a empregados urbanos e rurais, implica o pagamento, de natureza indenizatória, apenas do período suprimido, com acréscimo de 50% (cinquenta por cento) sobre o valor da remuneração da hora normal de trabalho.
</t>
        </r>
      </text>
    </comment>
    <comment ref="H25" authorId="0" shapeId="0" xr:uid="{00000000-0006-0000-0C00-00000B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Existem três cenários de execução contratual do intervalo de repouso/ alimentação do funcionário:
</t>
        </r>
        <r>
          <rPr>
            <b/>
            <sz val="9"/>
            <color rgb="FF000000"/>
            <rFont val="Segoe UI"/>
            <family val="2"/>
            <charset val="1"/>
          </rPr>
          <t xml:space="preserve">Concessão: </t>
        </r>
        <r>
          <rPr>
            <sz val="9"/>
            <color rgb="FF000000"/>
            <rFont val="Segoe UI"/>
            <family val="2"/>
            <charset val="1"/>
          </rPr>
          <t xml:space="preserve">É permitido ao funcionário titular o usufruto do intervalo intrajornada, sem que haja necessidade de operação do posto no período.
</t>
        </r>
        <r>
          <rPr>
            <b/>
            <sz val="9"/>
            <color rgb="FF000000"/>
            <rFont val="Segoe UI"/>
            <family val="2"/>
            <charset val="1"/>
          </rPr>
          <t xml:space="preserve">Indenização: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É definido provisionamento de verba de natureza indenizatória para compensação da não concessão do intervalo ao funcionário titular. 
</t>
        </r>
        <r>
          <rPr>
            <b/>
            <sz val="9"/>
            <color rgb="FF000000"/>
            <rFont val="Segoe UI"/>
            <family val="2"/>
            <charset val="1"/>
          </rPr>
          <t xml:space="preserve">Substituição: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Opta-se por conceder o intervalo ao funcionário titular do posto. É definido provisionamento de verba remuneratória para reposição do funcionário por outro empregado com mesmo regime de trabalho.
</t>
        </r>
      </text>
    </comment>
    <comment ref="I28" authorId="0" shapeId="0" xr:uid="{00000000-0006-0000-0C00-00000E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convenciona-se taxa de 10%, conforme alíquota sugerida pelo  MANUAL DE PREENCHIMENTO DO MODELO DE PLANILHAS DE CUSTOS E DE FORMAÇÃO DE PREÇOS - STJ.
</t>
        </r>
      </text>
    </comment>
    <comment ref="I29" authorId="0" shapeId="0" xr:uid="{00000000-0006-0000-0C00-00000F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convenciona-se 5 como a média de faltas anuais de cada trabalhador motivadas por doença, de acordo IBGE. (ACÓRDÃO 1904/2007 TCU)</t>
        </r>
      </text>
    </comment>
    <comment ref="I32" authorId="0" shapeId="0" xr:uid="{00000000-0006-0000-0C00-000010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GUIA BRASILEIRO DE OCUPAÇÕES  (</t>
        </r>
        <r>
          <rPr>
            <b/>
            <sz val="9"/>
            <color rgb="FF000000"/>
            <rFont val="Segoe UI"/>
            <family val="2"/>
            <charset val="1"/>
          </rPr>
          <t>Consultar por CBO do cargo</t>
        </r>
        <r>
          <rPr>
            <sz val="9"/>
            <color rgb="FF000000"/>
            <rFont val="Segoe UI"/>
            <family val="2"/>
            <charset val="1"/>
          </rPr>
          <t>) https://app.powerbi.com/view?r=eyJrIjoiMzZkMzYzNmYtN2RhZC00OTJlLTgwODYtMTY3ODczNmY2NWU4IiwidCI6IjNlYzkyOTY5LTVhNTEtNGYxOC04YWM5LWVmOThmYmFmYTk3OCJ9&amp;pageName=ReportSectionde650100b92052c99c5a</t>
        </r>
      </text>
    </comment>
    <comment ref="I33" authorId="0" shapeId="0" xr:uid="{00000000-0006-0000-0C00-00001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Incidência de acidentes do trabalho por CNAE do objeto - SP.  https://www.gov.br/previdencia/pt-br/assuntos/previdencia-social/saude-e-seguranca-do-trabalhador/acidente_trabalho_incapacidade/arquivos/copy_of_AEAT_2021/copy_of_subsecao-a-acidentes-do-trabalho/capitulo-79-sao-paulo/79-2-indicadores-de-acidentes-do-trabalho-segundo-a-classificacao-nacional-de-atividades-economicas-cnae-dos-estabelecimentos-localizados-no-estado-de-sao-paulo-2019</t>
        </r>
      </text>
    </comment>
    <comment ref="I35" authorId="0" shapeId="0" xr:uid="{00000000-0006-0000-0C00-00001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recomenda-se a fonte
https://brasilemsintese.ibge.gov.br/populacao/taxas-brutas-de-natalidade.html</t>
        </r>
      </text>
    </comment>
    <comment ref="I37" authorId="0" shapeId="0" xr:uid="{00000000-0006-0000-0C00-000013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As rubricas Uniformes, Equipamentos, EPIs podem ser definidas através de Pesquisas de preços com fornecedores, de acordo com método do Decreto Municipal 22.031/2022 ou através do histórico de contratações deste mesmo objeto pela Municipalidade.
</t>
        </r>
      </text>
    </comment>
    <comment ref="I41" authorId="0" shapeId="0" xr:uid="{00000000-0006-0000-0C00-000014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Custos indiretos e Lucro: podem ser definidos através de Pesquisas de preços com fornecedores, de acordo com método do Decreto Municipal 22.031/2022 ou através do histórico de contratações deste mesmo objeto pela Municipalidade.
Inexistindo referência de fornecedores ou contratos anteriores para o objeto, convencionam-se as alíquotas sugeridas pelo  MANUAL DE PREENCHIMENTO DO MODELO DE PLANILHAS DE CUSTOS E DE FORMAÇÃO DE PREÇOS - STJ:
</t>
        </r>
        <r>
          <rPr>
            <b/>
            <sz val="9"/>
            <color rgb="FF000000"/>
            <rFont val="Segoe UI"/>
            <family val="2"/>
            <charset val="1"/>
          </rPr>
          <t>Custos indiretos = 5,0%
Lucro = 10,0%</t>
        </r>
      </text>
    </comment>
    <comment ref="D42" authorId="0" shapeId="0" xr:uid="{00000000-0006-0000-0C00-00000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Importante esclarecer que a empresa tributada pelo regime de incidência da CPRB ajustará a Planilha da seguinte forma: atribuirá o valor zero ao percentual da Contribuição Previdenciária sobre a Folha de Pagamento que integra o item “A” do Submódulo 2.2 correspondente a 20% (Contribuição Patronal – INSS), e incluirá a CPRB no Módulo 6, item C.1 (Tributos Federais), aplicando-se a respectiva alíquota (2% a 4,5%) da mesma forma como se procede ao cálculo dos Tributos.
Fonte: MANUAL DE PREENCHIMENTO DO MODELO DE PLANILHAS DE CUSTOS E DE FORMAÇÃO DE PREÇOS DO SUPERIOR TRIBUNAL DE JUSTIÇA
As empresas do SIMPLES NACIONAL que se enquadrem no anexo III da LC 123/2006 não possuem o item INSS do módulo 2.2, mas possuem o item CPP (Contribuição Previdenciária Patronal) no módulo 6.
As empresas do SIMPLES NACIONAL que se enquandram no anexo IV da LC 123/2006 possuem o item INSS do módulo 2.2, mas NÃO possuem o item CPP.</t>
        </r>
      </text>
    </comment>
    <comment ref="I42" authorId="0" shapeId="0" xr:uid="{00000000-0006-0000-0C00-000015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PIS - Lei nº 10.637/02
COFINS - Lei nº 10.833/03
Recomenda-se a utilização das
alíquotas pertinentes às empresas optantes pelo </t>
        </r>
        <r>
          <rPr>
            <b/>
            <sz val="9"/>
            <color rgb="FF000000"/>
            <rFont val="Segoe UI"/>
            <family val="2"/>
            <charset val="1"/>
          </rPr>
          <t>lucro presumido (PIS – 0,65% e
COFINS – 3%)</t>
        </r>
        <r>
          <rPr>
            <sz val="9"/>
            <color rgb="FF000000"/>
            <rFont val="Segoe UI"/>
            <family val="2"/>
            <charset val="1"/>
          </rPr>
          <t>, já que aquelas pertinentes às empresas optantes pelo lucro real sofrem
reduções diversas e distintas, de acordo com a realidade das empresas, sendo impossível
essa estimativa por parte da Administração.
FONTE: Parecer PMC-PGM-PLC-NL em 10/03/2023</t>
        </r>
      </text>
    </comment>
    <comment ref="I44" authorId="0" shapeId="0" xr:uid="{00000000-0006-0000-0C00-000016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Preencher conforme Decreto municipal 15.356/05, de acordo com a categoria do serviço a ser prestado.</t>
        </r>
      </text>
    </comment>
    <comment ref="E52" authorId="0" shapeId="0" xr:uid="{00000000-0006-0000-0C00-000007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Valores de acordo com CCT de Campinas
</t>
        </r>
      </text>
    </comment>
    <comment ref="E77" authorId="0" shapeId="0" xr:uid="{00000000-0006-0000-0C00-000008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E88" authorId="0" shapeId="0" xr:uid="{00000000-0006-0000-0C00-000009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D127" authorId="0" shapeId="0" xr:uid="{00000000-0006-0000-0C00-000003000000}">
      <text>
        <r>
          <rPr>
            <sz val="11"/>
            <color rgb="FF000000"/>
            <rFont val="Calibri"/>
            <family val="2"/>
            <charset val="1"/>
          </rPr>
          <t xml:space="preserve">COATE:
O que é o fator K?
</t>
        </r>
        <r>
          <rPr>
            <sz val="9"/>
            <color rgb="FF000000"/>
            <rFont val="Segoe UI"/>
            <family val="2"/>
            <charset val="1"/>
          </rPr>
          <t>O Fator K corresponde à razão entre o custo total de um trabalhador (remuneração, encargos sociais, insumos, verbas rescisórias, despesas operacionais/administrativas, lucro e tributos) e o valor pago ao mesmo trabalhador a título de remuneração.
Indica, portanto, quantos reais são pagos pela Administração à contratada para cada real pago por esta ao trabalhador.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" authorId="0" shapeId="0" xr:uid="{00000000-0006-0000-0D00-00000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Data base para reajuste de insumos (Verificando-se anualidade)</t>
        </r>
      </text>
    </comment>
    <comment ref="I9" authorId="0" shapeId="0" xr:uid="{00000000-0006-0000-0D00-00000C000000}">
      <text>
        <r>
          <rPr>
            <sz val="11"/>
            <color rgb="FF000000"/>
            <rFont val="Calibri"/>
            <family val="2"/>
            <charset val="1"/>
          </rPr>
          <t xml:space="preserve">COATE:
SAT =GIILRAT x FAP
GIILRAT </t>
        </r>
        <r>
          <rPr>
            <sz val="9"/>
            <color rgb="FF000000"/>
            <rFont val="Segoe UI"/>
            <family val="2"/>
            <charset val="1"/>
          </rPr>
          <t xml:space="preserve">- Grau de incidência de incapacidade laborativa decorrente dos riscos ambientais do trabalho
Regulamento da Previdência Social - Decreto 3048/1999 
</t>
        </r>
        <r>
          <rPr>
            <b/>
            <sz val="9"/>
            <color rgb="FF000000"/>
            <rFont val="Segoe UI"/>
            <family val="2"/>
            <charset val="1"/>
          </rPr>
          <t xml:space="preserve">Art. 202 - </t>
        </r>
        <r>
          <rPr>
            <sz val="9"/>
            <color rgb="FF000000"/>
            <rFont val="Segoe UI"/>
            <family val="2"/>
            <charset val="1"/>
          </rPr>
          <t xml:space="preserve">Define aliquotas de 1,0%, 2,0% e 3,0%, de acordo com a </t>
        </r>
        <r>
          <rPr>
            <u/>
            <sz val="9"/>
            <color rgb="FF000000"/>
            <rFont val="Segoe UI"/>
            <family val="2"/>
            <charset val="1"/>
          </rPr>
          <t>atividade preponderante da empresa</t>
        </r>
        <r>
          <rPr>
            <sz val="9"/>
            <color rgb="FF000000"/>
            <rFont val="Segoe UI"/>
            <family val="2"/>
            <charset val="1"/>
          </rPr>
          <t xml:space="preserve">,  incidentes sobre o total da remuneração paga, devida ou creditada a qualquer título, no decorrer do mês, ao segurado empregado e trabalhador avulso:
</t>
        </r>
        <r>
          <rPr>
            <b/>
            <sz val="9"/>
            <color rgb="FF000000"/>
            <rFont val="Segoe UI"/>
            <family val="2"/>
            <charset val="1"/>
          </rPr>
          <t>FAP</t>
        </r>
        <r>
          <rPr>
            <sz val="9"/>
            <color rgb="FF000000"/>
            <rFont val="Segoe UI"/>
            <family val="2"/>
            <charset val="1"/>
          </rPr>
          <t xml:space="preserve"> - Fator acidentário de prevenção
É parâmetro estatístico de bonificação ou sobretaxação do Seguro contra Acidentes de Trabalho – SAT, individualizado para cada estabelecimento da empresa, de acordo com seu desempenho na frequência, gravidade e custo previdenciários dos acidentes e doenças do trabalho sofridos por seus trabalhadores, por meio de comparação desses indicadores entre as empresas da mesma atividade econômica.
Multiplicador varia de 0,5 a 2,0 pontos.
O intervalo de variação do SAT torna-se então </t>
        </r>
        <r>
          <rPr>
            <b/>
            <sz val="9"/>
            <color rgb="FF000000"/>
            <rFont val="Segoe UI"/>
            <family val="2"/>
            <charset val="1"/>
          </rPr>
          <t xml:space="preserve">0,5% </t>
        </r>
        <r>
          <rPr>
            <sz val="9"/>
            <color rgb="FF000000"/>
            <rFont val="Segoe UI"/>
            <family val="2"/>
            <charset val="1"/>
          </rPr>
          <t>a</t>
        </r>
        <r>
          <rPr>
            <b/>
            <sz val="9"/>
            <color rgb="FF000000"/>
            <rFont val="Segoe UI"/>
            <family val="2"/>
            <charset val="1"/>
          </rPr>
          <t xml:space="preserve"> 6%</t>
        </r>
        <r>
          <rPr>
            <sz val="9"/>
            <color rgb="FF000000"/>
            <rFont val="Segoe UI"/>
            <family val="2"/>
            <charset val="1"/>
          </rPr>
          <t xml:space="preserve">. Inexistindo referência de fornecedores ou contratos anteriores para o objeto, convenciona-se </t>
        </r>
        <r>
          <rPr>
            <b/>
            <sz val="9"/>
            <color rgb="FF000000"/>
            <rFont val="Segoe UI"/>
            <family val="2"/>
            <charset val="1"/>
          </rPr>
          <t>SAT=3,0%</t>
        </r>
        <r>
          <rPr>
            <sz val="9"/>
            <color rgb="FF000000"/>
            <rFont val="Segoe UI"/>
            <family val="2"/>
            <charset val="1"/>
          </rPr>
          <t>, mediante justificativa.</t>
        </r>
      </text>
    </comment>
    <comment ref="H11" authorId="0" shapeId="0" xr:uid="{00000000-0006-0000-0D00-00000A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Nos campos de Participação do funcionário é possível que esta seja dada em valor nominal (R$) ou em desconto percentual da remuneração (%).
</t>
        </r>
      </text>
    </comment>
    <comment ref="E17" authorId="0" shapeId="0" xr:uid="{00000000-0006-0000-0D00-000004000000}">
      <text>
        <r>
          <rPr>
            <sz val="11"/>
            <color rgb="FF000000"/>
            <rFont val="Calibri"/>
            <family val="2"/>
            <charset val="1"/>
          </rPr>
          <t xml:space="preserve">COATE:
2025 
</t>
        </r>
        <r>
          <rPr>
            <sz val="9"/>
            <color rgb="FF000000"/>
            <rFont val="Segoe UI"/>
            <family val="2"/>
            <charset val="1"/>
          </rPr>
          <t>Conforme Decreto Federal nº 12.342/2024
Valor de referência para o cálculo de Adicional de insalubridade</t>
        </r>
      </text>
    </comment>
    <comment ref="E18" authorId="0" shapeId="0" xr:uid="{00000000-0006-0000-0D00-000005000000}">
      <text>
        <r>
          <rPr>
            <sz val="11"/>
            <color rgb="FF000000"/>
            <rFont val="Calibri"/>
            <family val="2"/>
            <charset val="1"/>
          </rPr>
          <t>COATE:
Conforme Art. 114</t>
        </r>
        <r>
          <rPr>
            <sz val="9"/>
            <color rgb="FF000000"/>
            <rFont val="Segoe UI"/>
            <family val="2"/>
            <charset val="1"/>
          </rPr>
          <t xml:space="preserve"> - Decreto Federal nº 10854/2021 
</t>
        </r>
        <r>
          <rPr>
            <b/>
            <sz val="9"/>
            <color rgb="FF000000"/>
            <rFont val="Segoe UI"/>
            <family val="2"/>
            <charset val="1"/>
          </rPr>
          <t>Tarifa</t>
        </r>
        <r>
          <rPr>
            <sz val="9"/>
            <color rgb="FF000000"/>
            <rFont val="Segoe UI"/>
            <family val="2"/>
            <charset val="1"/>
          </rPr>
          <t xml:space="preserve"> - Decreto Municipal nº 23.721/2024
</t>
        </r>
      </text>
    </comment>
    <comment ref="E19" authorId="0" shapeId="0" xr:uid="{00000000-0006-0000-0D00-000006000000}">
      <text>
        <r>
          <rPr>
            <sz val="11"/>
            <color rgb="FF000000"/>
            <rFont val="Calibri"/>
            <family val="2"/>
            <charset val="1"/>
          </rPr>
          <t xml:space="preserve">COATE: 
Jornada normal - CLT Art. 58
</t>
        </r>
        <r>
          <rPr>
            <sz val="9"/>
            <color rgb="FF000000"/>
            <rFont val="Segoe UI"/>
            <family val="2"/>
            <charset val="1"/>
          </rPr>
          <t xml:space="preserve">Cálculo conforme Acórdão TCU nº 1904/2007
= [(365 / 7) x 5 – FER] /12 
365 = número de dias no ano
7 = número de dias na semana
5 = número de dias trabalhados por semana
FER = somatório de feriados nacionais/estaduais/municipais em dias trabalháveis (média)*
12 = número de meses no ano 
</t>
        </r>
        <r>
          <rPr>
            <b/>
            <sz val="9"/>
            <color rgb="FF000000"/>
            <rFont val="Segoe UI"/>
            <family val="2"/>
            <charset val="1"/>
          </rPr>
          <t xml:space="preserve">Jornada especial ESCALA 12/36 - CLT Art. 59-A
</t>
        </r>
        <r>
          <rPr>
            <sz val="9"/>
            <color rgb="FF000000"/>
            <rFont val="Segoe UI"/>
            <family val="2"/>
            <charset val="1"/>
          </rPr>
          <t xml:space="preserve">Cálculo 
= </t>
        </r>
        <r>
          <rPr>
            <b/>
            <sz val="9"/>
            <color rgb="FF000000"/>
            <rFont val="Segoe UI"/>
            <family val="2"/>
            <charset val="1"/>
          </rPr>
          <t>365*</t>
        </r>
        <r>
          <rPr>
            <sz val="9"/>
            <color rgb="FF000000"/>
            <rFont val="Segoe UI"/>
            <family val="2"/>
            <charset val="1"/>
          </rPr>
          <t xml:space="preserve"> (dias trabalhados do ano) / </t>
        </r>
        <r>
          <rPr>
            <b/>
            <sz val="9"/>
            <color rgb="FF000000"/>
            <rFont val="Segoe UI"/>
            <family val="2"/>
            <charset val="1"/>
          </rPr>
          <t>12</t>
        </r>
        <r>
          <rPr>
            <sz val="9"/>
            <color rgb="FF000000"/>
            <rFont val="Segoe UI"/>
            <family val="2"/>
            <charset val="1"/>
          </rPr>
          <t xml:space="preserve"> (meses do contrato/ano) / </t>
        </r>
        <r>
          <rPr>
            <b/>
            <sz val="9"/>
            <color rgb="FF000000"/>
            <rFont val="Segoe UI"/>
            <family val="2"/>
            <charset val="1"/>
          </rPr>
          <t>2</t>
        </r>
        <r>
          <rPr>
            <sz val="9"/>
            <color rgb="FF000000"/>
            <rFont val="Segoe UI"/>
            <family val="2"/>
            <charset val="1"/>
          </rPr>
          <t xml:space="preserve"> (cada posto 12x36 é coberto por 2 profissionais)</t>
        </r>
      </text>
    </comment>
    <comment ref="I24" authorId="0" shapeId="0" xr:uid="{00000000-0006-0000-0D00-00000D000000}">
      <text>
        <r>
          <rPr>
            <sz val="11"/>
            <color rgb="FF000000"/>
            <rFont val="Calibri"/>
            <family val="2"/>
            <charset val="1"/>
          </rPr>
          <t xml:space="preserve">COATE:
CLT Art. 71
</t>
        </r>
        <r>
          <rPr>
            <sz val="9"/>
            <color rgb="FF000000"/>
            <rFont val="Segoe UI"/>
            <family val="2"/>
            <charset val="1"/>
          </rPr>
          <t xml:space="preserve">Em qualquer trabalho contínuo, cuja duração exceda de 6 (seis) horas, é obrigatória a concessão de um intervalo para repouso ou alimentação, o qual será, no mínimo, de 1 (uma) hora e, salvo acordo escrito ou contrato coletivo em contrário, não poderá exceder de 2 (duas) horas.
...
§ 4º A não concessão ou a concessão parcial do intervalo intrajornada mínimo, para repouso e alimentação, a empregados urbanos e rurais, implica o pagamento, de natureza indenizatória, apenas do período suprimido, com acréscimo de 50% (cinquenta por cento) sobre o valor da remuneração da hora normal de trabalho.
</t>
        </r>
      </text>
    </comment>
    <comment ref="H25" authorId="0" shapeId="0" xr:uid="{00000000-0006-0000-0D00-00000B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Existem três cenários de execução contratual do intervalo de repouso/ alimentação do funcionário:
</t>
        </r>
        <r>
          <rPr>
            <b/>
            <sz val="9"/>
            <color rgb="FF000000"/>
            <rFont val="Segoe UI"/>
            <family val="2"/>
            <charset val="1"/>
          </rPr>
          <t xml:space="preserve">Concessão: </t>
        </r>
        <r>
          <rPr>
            <sz val="9"/>
            <color rgb="FF000000"/>
            <rFont val="Segoe UI"/>
            <family val="2"/>
            <charset val="1"/>
          </rPr>
          <t xml:space="preserve">É permitido ao funcionário titular o usufruto do intervalo intrajornada, sem que haja necessidade de operação do posto no período.
</t>
        </r>
        <r>
          <rPr>
            <b/>
            <sz val="9"/>
            <color rgb="FF000000"/>
            <rFont val="Segoe UI"/>
            <family val="2"/>
            <charset val="1"/>
          </rPr>
          <t xml:space="preserve">Indenização: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É definido provisionamento de verba de natureza indenizatória para compensação da não concessão do intervalo ao funcionário titular. 
</t>
        </r>
        <r>
          <rPr>
            <b/>
            <sz val="9"/>
            <color rgb="FF000000"/>
            <rFont val="Segoe UI"/>
            <family val="2"/>
            <charset val="1"/>
          </rPr>
          <t xml:space="preserve">Substituição: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Opta-se por conceder o intervalo ao funcionário titular do posto. É definido provisionamento de verba remuneratória para reposição do funcionário por outro empregado com mesmo regime de trabalho.
</t>
        </r>
      </text>
    </comment>
    <comment ref="I28" authorId="0" shapeId="0" xr:uid="{00000000-0006-0000-0D00-00000E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convenciona-se taxa de 10%, conforme alíquota sugerida pelo  MANUAL DE PREENCHIMENTO DO MODELO DE PLANILHAS DE CUSTOS E DE FORMAÇÃO DE PREÇOS - STJ.
</t>
        </r>
      </text>
    </comment>
    <comment ref="I29" authorId="0" shapeId="0" xr:uid="{00000000-0006-0000-0D00-00000F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convenciona-se 5 como a média de faltas anuais de cada trabalhador motivadas por doença, de acordo IBGE. (ACÓRDÃO 1904/2007 TCU)</t>
        </r>
      </text>
    </comment>
    <comment ref="I32" authorId="0" shapeId="0" xr:uid="{00000000-0006-0000-0D00-000010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GUIA BRASILEIRO DE OCUPAÇÕES  (</t>
        </r>
        <r>
          <rPr>
            <b/>
            <sz val="9"/>
            <color rgb="FF000000"/>
            <rFont val="Segoe UI"/>
            <family val="2"/>
            <charset val="1"/>
          </rPr>
          <t>Consultar por CBO do cargo</t>
        </r>
        <r>
          <rPr>
            <sz val="9"/>
            <color rgb="FF000000"/>
            <rFont val="Segoe UI"/>
            <family val="2"/>
            <charset val="1"/>
          </rPr>
          <t>) https://app.powerbi.com/view?r=eyJrIjoiMzZkMzYzNmYtN2RhZC00OTJlLTgwODYtMTY3ODczNmY2NWU4IiwidCI6IjNlYzkyOTY5LTVhNTEtNGYxOC04YWM5LWVmOThmYmFmYTk3OCJ9&amp;pageName=ReportSectionde650100b92052c99c5a</t>
        </r>
      </text>
    </comment>
    <comment ref="I33" authorId="0" shapeId="0" xr:uid="{00000000-0006-0000-0D00-00001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Incidência de acidentes do trabalho por CNAE do objeto - SP.  https://www.gov.br/previdencia/pt-br/assuntos/previdencia-social/saude-e-seguranca-do-trabalhador/acidente_trabalho_incapacidade/arquivos/copy_of_AEAT_2021/copy_of_subsecao-a-acidentes-do-trabalho/capitulo-79-sao-paulo/79-2-indicadores-de-acidentes-do-trabalho-segundo-a-classificacao-nacional-de-atividades-economicas-cnae-dos-estabelecimentos-localizados-no-estado-de-sao-paulo-2019</t>
        </r>
      </text>
    </comment>
    <comment ref="I35" authorId="0" shapeId="0" xr:uid="{00000000-0006-0000-0D00-00001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recomenda-se a fonte
https://brasilemsintese.ibge.gov.br/populacao/taxas-brutas-de-natalidade.html</t>
        </r>
      </text>
    </comment>
    <comment ref="I37" authorId="0" shapeId="0" xr:uid="{00000000-0006-0000-0D00-000013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As rubricas Uniformes, Equipamentos, EPIs podem ser definidas através de Pesquisas de preços com fornecedores, de acordo com método do Decreto Municipal 22.031/2022 ou através do histórico de contratações deste mesmo objeto pela Municipalidade.
</t>
        </r>
      </text>
    </comment>
    <comment ref="I41" authorId="0" shapeId="0" xr:uid="{00000000-0006-0000-0D00-000014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Custos indiretos e Lucro: podem ser definidos através de Pesquisas de preços com fornecedores, de acordo com método do Decreto Municipal 22.031/2022 ou através do histórico de contratações deste mesmo objeto pela Municipalidade.
Inexistindo referência de fornecedores ou contratos anteriores para o objeto, convencionam-se as alíquotas sugeridas pelo  MANUAL DE PREENCHIMENTO DO MODELO DE PLANILHAS DE CUSTOS E DE FORMAÇÃO DE PREÇOS - STJ:
</t>
        </r>
        <r>
          <rPr>
            <b/>
            <sz val="9"/>
            <color rgb="FF000000"/>
            <rFont val="Segoe UI"/>
            <family val="2"/>
            <charset val="1"/>
          </rPr>
          <t>Custos indiretos = 5,0%
Lucro = 10,0%</t>
        </r>
      </text>
    </comment>
    <comment ref="D42" authorId="0" shapeId="0" xr:uid="{00000000-0006-0000-0D00-00000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Importante esclarecer que a empresa tributada pelo regime de incidência da CPRB ajustará a Planilha da seguinte forma: atribuirá o valor zero ao percentual da Contribuição Previdenciária sobre a Folha de Pagamento que integra o item “A” do Submódulo 2.2 correspondente a 20% (Contribuição Patronal – INSS), e incluirá a CPRB no Módulo 6, item C.1 (Tributos Federais), aplicando-se a respectiva alíquota (2% a 4,5%) da mesma forma como se procede ao cálculo dos Tributos.
Fonte: MANUAL DE PREENCHIMENTO DO MODELO DE PLANILHAS DE CUSTOS E DE FORMAÇÃO DE PREÇOS DO SUPERIOR TRIBUNAL DE JUSTIÇA
As empresas do SIMPLES NACIONAL que se enquadrem no anexo III da LC 123/2006 não possuem o item INSS do módulo 2.2, mas possuem o item CPP (Contribuição Previdenciária Patronal) no módulo 6.
As empresas do SIMPLES NACIONAL que se enquandram no anexo IV da LC 123/2006 possuem o item INSS do módulo 2.2, mas NÃO possuem o item CPP.</t>
        </r>
      </text>
    </comment>
    <comment ref="I42" authorId="0" shapeId="0" xr:uid="{00000000-0006-0000-0D00-000015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PIS - Lei nº 10.637/02
COFINS - Lei nº 10.833/03
Recomenda-se a utilização das
alíquotas pertinentes às empresas optantes pelo </t>
        </r>
        <r>
          <rPr>
            <b/>
            <sz val="9"/>
            <color rgb="FF000000"/>
            <rFont val="Segoe UI"/>
            <family val="2"/>
            <charset val="1"/>
          </rPr>
          <t>lucro presumido (PIS – 0,65% e
COFINS – 3%)</t>
        </r>
        <r>
          <rPr>
            <sz val="9"/>
            <color rgb="FF000000"/>
            <rFont val="Segoe UI"/>
            <family val="2"/>
            <charset val="1"/>
          </rPr>
          <t>, já que aquelas pertinentes às empresas optantes pelo lucro real sofrem
reduções diversas e distintas, de acordo com a realidade das empresas, sendo impossível
essa estimativa por parte da Administração.
FONTE: Parecer PMC-PGM-PLC-NL em 10/03/2023</t>
        </r>
      </text>
    </comment>
    <comment ref="I44" authorId="0" shapeId="0" xr:uid="{00000000-0006-0000-0D00-000016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Preencher conforme Decreto municipal 15.356/05, de acordo com a categoria do serviço a ser prestado.</t>
        </r>
      </text>
    </comment>
    <comment ref="E52" authorId="0" shapeId="0" xr:uid="{00000000-0006-0000-0D00-000007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Valores de acordo com CCT de Campinas
</t>
        </r>
      </text>
    </comment>
    <comment ref="E77" authorId="0" shapeId="0" xr:uid="{00000000-0006-0000-0D00-000008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E88" authorId="0" shapeId="0" xr:uid="{00000000-0006-0000-0D00-000009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D127" authorId="0" shapeId="0" xr:uid="{00000000-0006-0000-0D00-000003000000}">
      <text>
        <r>
          <rPr>
            <sz val="11"/>
            <color rgb="FF000000"/>
            <rFont val="Calibri"/>
            <family val="2"/>
            <charset val="1"/>
          </rPr>
          <t xml:space="preserve">COATE:
O que é o fator K?
</t>
        </r>
        <r>
          <rPr>
            <sz val="9"/>
            <color rgb="FF000000"/>
            <rFont val="Segoe UI"/>
            <family val="2"/>
            <charset val="1"/>
          </rPr>
          <t>O Fator K corresponde à razão entre o custo total de um trabalhador (remuneração, encargos sociais, insumos, verbas rescisórias, despesas operacionais/administrativas, lucro e tributos) e o valor pago ao mesmo trabalhador a título de remuneração.
Indica, portanto, quantos reais são pagos pela Administração à contratada para cada real pago por esta ao trabalhador.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" authorId="0" shapeId="0" xr:uid="{00000000-0006-0000-0E00-00000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Data base para reajuste de insumos (Verificando-se anualidade)</t>
        </r>
      </text>
    </comment>
    <comment ref="I9" authorId="0" shapeId="0" xr:uid="{00000000-0006-0000-0E00-00000C000000}">
      <text>
        <r>
          <rPr>
            <sz val="11"/>
            <color rgb="FF000000"/>
            <rFont val="Calibri"/>
            <family val="2"/>
            <charset val="1"/>
          </rPr>
          <t xml:space="preserve">COATE:
SAT =GIILRAT x FAP
GIILRAT </t>
        </r>
        <r>
          <rPr>
            <sz val="9"/>
            <color rgb="FF000000"/>
            <rFont val="Segoe UI"/>
            <family val="2"/>
            <charset val="1"/>
          </rPr>
          <t xml:space="preserve">- Grau de incidência de incapacidade laborativa decorrente dos riscos ambientais do trabalho
Regulamento da Previdência Social - Decreto 3048/1999 
</t>
        </r>
        <r>
          <rPr>
            <b/>
            <sz val="9"/>
            <color rgb="FF000000"/>
            <rFont val="Segoe UI"/>
            <family val="2"/>
            <charset val="1"/>
          </rPr>
          <t xml:space="preserve">Art. 202 - </t>
        </r>
        <r>
          <rPr>
            <sz val="9"/>
            <color rgb="FF000000"/>
            <rFont val="Segoe UI"/>
            <family val="2"/>
            <charset val="1"/>
          </rPr>
          <t xml:space="preserve">Define aliquotas de 1,0%, 2,0% e 3,0%, de acordo com a </t>
        </r>
        <r>
          <rPr>
            <u/>
            <sz val="9"/>
            <color rgb="FF000000"/>
            <rFont val="Segoe UI"/>
            <family val="2"/>
            <charset val="1"/>
          </rPr>
          <t>atividade preponderante da empresa</t>
        </r>
        <r>
          <rPr>
            <sz val="9"/>
            <color rgb="FF000000"/>
            <rFont val="Segoe UI"/>
            <family val="2"/>
            <charset val="1"/>
          </rPr>
          <t xml:space="preserve">,  incidentes sobre o total da remuneração paga, devida ou creditada a qualquer título, no decorrer do mês, ao segurado empregado e trabalhador avulso:
</t>
        </r>
        <r>
          <rPr>
            <b/>
            <sz val="9"/>
            <color rgb="FF000000"/>
            <rFont val="Segoe UI"/>
            <family val="2"/>
            <charset val="1"/>
          </rPr>
          <t>FAP</t>
        </r>
        <r>
          <rPr>
            <sz val="9"/>
            <color rgb="FF000000"/>
            <rFont val="Segoe UI"/>
            <family val="2"/>
            <charset val="1"/>
          </rPr>
          <t xml:space="preserve"> - Fator acidentário de prevenção
É parâmetro estatístico de bonificação ou sobretaxação do Seguro contra Acidentes de Trabalho – SAT, individualizado para cada estabelecimento da empresa, de acordo com seu desempenho na frequência, gravidade e custo previdenciários dos acidentes e doenças do trabalho sofridos por seus trabalhadores, por meio de comparação desses indicadores entre as empresas da mesma atividade econômica.
Multiplicador varia de 0,5 a 2,0 pontos.
O intervalo de variação do SAT torna-se então </t>
        </r>
        <r>
          <rPr>
            <b/>
            <sz val="9"/>
            <color rgb="FF000000"/>
            <rFont val="Segoe UI"/>
            <family val="2"/>
            <charset val="1"/>
          </rPr>
          <t xml:space="preserve">0,5% </t>
        </r>
        <r>
          <rPr>
            <sz val="9"/>
            <color rgb="FF000000"/>
            <rFont val="Segoe UI"/>
            <family val="2"/>
            <charset val="1"/>
          </rPr>
          <t>a</t>
        </r>
        <r>
          <rPr>
            <b/>
            <sz val="9"/>
            <color rgb="FF000000"/>
            <rFont val="Segoe UI"/>
            <family val="2"/>
            <charset val="1"/>
          </rPr>
          <t xml:space="preserve"> 6%</t>
        </r>
        <r>
          <rPr>
            <sz val="9"/>
            <color rgb="FF000000"/>
            <rFont val="Segoe UI"/>
            <family val="2"/>
            <charset val="1"/>
          </rPr>
          <t xml:space="preserve">. Inexistindo referência de fornecedores ou contratos anteriores para o objeto, convenciona-se </t>
        </r>
        <r>
          <rPr>
            <b/>
            <sz val="9"/>
            <color rgb="FF000000"/>
            <rFont val="Segoe UI"/>
            <family val="2"/>
            <charset val="1"/>
          </rPr>
          <t>SAT=3,0%</t>
        </r>
        <r>
          <rPr>
            <sz val="9"/>
            <color rgb="FF000000"/>
            <rFont val="Segoe UI"/>
            <family val="2"/>
            <charset val="1"/>
          </rPr>
          <t>, mediante justificativa.</t>
        </r>
      </text>
    </comment>
    <comment ref="H11" authorId="0" shapeId="0" xr:uid="{00000000-0006-0000-0E00-00000A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Nos campos de Participação do funcionário é possível que esta seja dada em valor nominal (R$) ou em desconto percentual da remuneração (%).
</t>
        </r>
      </text>
    </comment>
    <comment ref="E17" authorId="0" shapeId="0" xr:uid="{00000000-0006-0000-0E00-000004000000}">
      <text>
        <r>
          <rPr>
            <sz val="11"/>
            <color rgb="FF000000"/>
            <rFont val="Calibri"/>
            <family val="2"/>
            <charset val="1"/>
          </rPr>
          <t xml:space="preserve">COATE:
2025 
</t>
        </r>
        <r>
          <rPr>
            <sz val="9"/>
            <color rgb="FF000000"/>
            <rFont val="Segoe UI"/>
            <family val="2"/>
            <charset val="1"/>
          </rPr>
          <t>Conforme Decreto Federal nº 12.342/2024
Valor de referência para o cálculo de Adicional de insalubridade</t>
        </r>
      </text>
    </comment>
    <comment ref="E18" authorId="0" shapeId="0" xr:uid="{00000000-0006-0000-0E00-000005000000}">
      <text>
        <r>
          <rPr>
            <sz val="11"/>
            <color rgb="FF000000"/>
            <rFont val="Calibri"/>
            <family val="2"/>
            <charset val="1"/>
          </rPr>
          <t>COATE:
Conforme Art. 114</t>
        </r>
        <r>
          <rPr>
            <sz val="9"/>
            <color rgb="FF000000"/>
            <rFont val="Segoe UI"/>
            <family val="2"/>
            <charset val="1"/>
          </rPr>
          <t xml:space="preserve"> - Decreto Federal nº 10854/2021 
</t>
        </r>
        <r>
          <rPr>
            <b/>
            <sz val="9"/>
            <color rgb="FF000000"/>
            <rFont val="Segoe UI"/>
            <family val="2"/>
            <charset val="1"/>
          </rPr>
          <t>Tarifa</t>
        </r>
        <r>
          <rPr>
            <sz val="9"/>
            <color rgb="FF000000"/>
            <rFont val="Segoe UI"/>
            <family val="2"/>
            <charset val="1"/>
          </rPr>
          <t xml:space="preserve"> - Decreto Municipal nº 23.721/2024
</t>
        </r>
      </text>
    </comment>
    <comment ref="E19" authorId="0" shapeId="0" xr:uid="{00000000-0006-0000-0E00-000006000000}">
      <text>
        <r>
          <rPr>
            <sz val="11"/>
            <color rgb="FF000000"/>
            <rFont val="Calibri"/>
            <family val="2"/>
            <charset val="1"/>
          </rPr>
          <t xml:space="preserve">COATE: 
Jornada normal - CLT Art. 58
</t>
        </r>
        <r>
          <rPr>
            <sz val="9"/>
            <color rgb="FF000000"/>
            <rFont val="Segoe UI"/>
            <family val="2"/>
            <charset val="1"/>
          </rPr>
          <t xml:space="preserve">Cálculo conforme Acórdão TCU nº 1904/2007
= [(365 / 7) x 5 – FER] /12 
365 = número de dias no ano
7 = número de dias na semana
5 = número de dias trabalhados por semana
FER = somatório de feriados nacionais/estaduais/municipais em dias trabalháveis (média)*
12 = número de meses no ano 
</t>
        </r>
        <r>
          <rPr>
            <b/>
            <sz val="9"/>
            <color rgb="FF000000"/>
            <rFont val="Segoe UI"/>
            <family val="2"/>
            <charset val="1"/>
          </rPr>
          <t xml:space="preserve">Jornada especial ESCALA 12/36 - CLT Art. 59-A
</t>
        </r>
        <r>
          <rPr>
            <sz val="9"/>
            <color rgb="FF000000"/>
            <rFont val="Segoe UI"/>
            <family val="2"/>
            <charset val="1"/>
          </rPr>
          <t xml:space="preserve">Cálculo 
= </t>
        </r>
        <r>
          <rPr>
            <b/>
            <sz val="9"/>
            <color rgb="FF000000"/>
            <rFont val="Segoe UI"/>
            <family val="2"/>
            <charset val="1"/>
          </rPr>
          <t>365*</t>
        </r>
        <r>
          <rPr>
            <sz val="9"/>
            <color rgb="FF000000"/>
            <rFont val="Segoe UI"/>
            <family val="2"/>
            <charset val="1"/>
          </rPr>
          <t xml:space="preserve"> (dias trabalhados do ano) / </t>
        </r>
        <r>
          <rPr>
            <b/>
            <sz val="9"/>
            <color rgb="FF000000"/>
            <rFont val="Segoe UI"/>
            <family val="2"/>
            <charset val="1"/>
          </rPr>
          <t>12</t>
        </r>
        <r>
          <rPr>
            <sz val="9"/>
            <color rgb="FF000000"/>
            <rFont val="Segoe UI"/>
            <family val="2"/>
            <charset val="1"/>
          </rPr>
          <t xml:space="preserve"> (meses do contrato/ano) / </t>
        </r>
        <r>
          <rPr>
            <b/>
            <sz val="9"/>
            <color rgb="FF000000"/>
            <rFont val="Segoe UI"/>
            <family val="2"/>
            <charset val="1"/>
          </rPr>
          <t>2</t>
        </r>
        <r>
          <rPr>
            <sz val="9"/>
            <color rgb="FF000000"/>
            <rFont val="Segoe UI"/>
            <family val="2"/>
            <charset val="1"/>
          </rPr>
          <t xml:space="preserve"> (cada posto 12x36 é coberto por 2 profissionais)</t>
        </r>
      </text>
    </comment>
    <comment ref="I24" authorId="0" shapeId="0" xr:uid="{00000000-0006-0000-0E00-00000D000000}">
      <text>
        <r>
          <rPr>
            <sz val="11"/>
            <color rgb="FF000000"/>
            <rFont val="Calibri"/>
            <family val="2"/>
            <charset val="1"/>
          </rPr>
          <t xml:space="preserve">COATE:
CLT Art. 71
</t>
        </r>
        <r>
          <rPr>
            <sz val="9"/>
            <color rgb="FF000000"/>
            <rFont val="Segoe UI"/>
            <family val="2"/>
            <charset val="1"/>
          </rPr>
          <t xml:space="preserve">Em qualquer trabalho contínuo, cuja duração exceda de 6 (seis) horas, é obrigatória a concessão de um intervalo para repouso ou alimentação, o qual será, no mínimo, de 1 (uma) hora e, salvo acordo escrito ou contrato coletivo em contrário, não poderá exceder de 2 (duas) horas.
...
§ 4º A não concessão ou a concessão parcial do intervalo intrajornada mínimo, para repouso e alimentação, a empregados urbanos e rurais, implica o pagamento, de natureza indenizatória, apenas do período suprimido, com acréscimo de 50% (cinquenta por cento) sobre o valor da remuneração da hora normal de trabalho.
</t>
        </r>
      </text>
    </comment>
    <comment ref="H25" authorId="0" shapeId="0" xr:uid="{00000000-0006-0000-0E00-00000B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Existem três cenários de execução contratual do intervalo de repouso/ alimentação do funcionário:
</t>
        </r>
        <r>
          <rPr>
            <b/>
            <sz val="9"/>
            <color rgb="FF000000"/>
            <rFont val="Segoe UI"/>
            <family val="2"/>
            <charset val="1"/>
          </rPr>
          <t xml:space="preserve">Concessão: </t>
        </r>
        <r>
          <rPr>
            <sz val="9"/>
            <color rgb="FF000000"/>
            <rFont val="Segoe UI"/>
            <family val="2"/>
            <charset val="1"/>
          </rPr>
          <t xml:space="preserve">É permitido ao funcionário titular o usufruto do intervalo intrajornada, sem que haja necessidade de operação do posto no período.
</t>
        </r>
        <r>
          <rPr>
            <b/>
            <sz val="9"/>
            <color rgb="FF000000"/>
            <rFont val="Segoe UI"/>
            <family val="2"/>
            <charset val="1"/>
          </rPr>
          <t xml:space="preserve">Indenização: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É definido provisionamento de verba de natureza indenizatória para compensação da não concessão do intervalo ao funcionário titular. 
</t>
        </r>
        <r>
          <rPr>
            <b/>
            <sz val="9"/>
            <color rgb="FF000000"/>
            <rFont val="Segoe UI"/>
            <family val="2"/>
            <charset val="1"/>
          </rPr>
          <t xml:space="preserve">Substituição: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Opta-se por conceder o intervalo ao funcionário titular do posto. É definido provisionamento de verba remuneratória para reposição do funcionário por outro empregado com mesmo regime de trabalho.
</t>
        </r>
      </text>
    </comment>
    <comment ref="I28" authorId="0" shapeId="0" xr:uid="{00000000-0006-0000-0E00-00000E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convenciona-se taxa de 10%, conforme alíquota sugerida pelo  MANUAL DE PREENCHIMENTO DO MODELO DE PLANILHAS DE CUSTOS E DE FORMAÇÃO DE PREÇOS - STJ.
</t>
        </r>
      </text>
    </comment>
    <comment ref="I29" authorId="0" shapeId="0" xr:uid="{00000000-0006-0000-0E00-00000F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convenciona-se 5 como a média de faltas anuais de cada trabalhador motivadas por doença, de acordo IBGE. (ACÓRDÃO 1904/2007 TCU)</t>
        </r>
      </text>
    </comment>
    <comment ref="I32" authorId="0" shapeId="0" xr:uid="{00000000-0006-0000-0E00-000010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GUIA BRASILEIRO DE OCUPAÇÕES  (</t>
        </r>
        <r>
          <rPr>
            <b/>
            <sz val="9"/>
            <color rgb="FF000000"/>
            <rFont val="Segoe UI"/>
            <family val="2"/>
            <charset val="1"/>
          </rPr>
          <t>Consultar por CBO do cargo</t>
        </r>
        <r>
          <rPr>
            <sz val="9"/>
            <color rgb="FF000000"/>
            <rFont val="Segoe UI"/>
            <family val="2"/>
            <charset val="1"/>
          </rPr>
          <t>) https://app.powerbi.com/view?r=eyJrIjoiMzZkMzYzNmYtN2RhZC00OTJlLTgwODYtMTY3ODczNmY2NWU4IiwidCI6IjNlYzkyOTY5LTVhNTEtNGYxOC04YWM5LWVmOThmYmFmYTk3OCJ9&amp;pageName=ReportSectionde650100b92052c99c5a</t>
        </r>
      </text>
    </comment>
    <comment ref="I33" authorId="0" shapeId="0" xr:uid="{00000000-0006-0000-0E00-00001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Incidência de acidentes do trabalho por CNAE do objeto - SP.  https://www.gov.br/previdencia/pt-br/assuntos/previdencia-social/saude-e-seguranca-do-trabalhador/acidente_trabalho_incapacidade/arquivos/copy_of_AEAT_2021/copy_of_subsecao-a-acidentes-do-trabalho/capitulo-79-sao-paulo/79-2-indicadores-de-acidentes-do-trabalho-segundo-a-classificacao-nacional-de-atividades-economicas-cnae-dos-estabelecimentos-localizados-no-estado-de-sao-paulo-2019</t>
        </r>
      </text>
    </comment>
    <comment ref="I35" authorId="0" shapeId="0" xr:uid="{00000000-0006-0000-0E00-00001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recomenda-se a fonte
https://brasilemsintese.ibge.gov.br/populacao/taxas-brutas-de-natalidade.html</t>
        </r>
      </text>
    </comment>
    <comment ref="I37" authorId="0" shapeId="0" xr:uid="{00000000-0006-0000-0E00-000013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As rubricas Uniformes, Equipamentos, EPIs podem ser definidas através de Pesquisas de preços com fornecedores, de acordo com método do Decreto Municipal 22.031/2022 ou através do histórico de contratações deste mesmo objeto pela Municipalidade.
</t>
        </r>
      </text>
    </comment>
    <comment ref="I41" authorId="0" shapeId="0" xr:uid="{00000000-0006-0000-0E00-000014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Custos indiretos e Lucro: podem ser definidos através de Pesquisas de preços com fornecedores, de acordo com método do Decreto Municipal 22.031/2022 ou através do histórico de contratações deste mesmo objeto pela Municipalidade.
Inexistindo referência de fornecedores ou contratos anteriores para o objeto, convencionam-se as alíquotas sugeridas pelo  MANUAL DE PREENCHIMENTO DO MODELO DE PLANILHAS DE CUSTOS E DE FORMAÇÃO DE PREÇOS - STJ:
</t>
        </r>
        <r>
          <rPr>
            <b/>
            <sz val="9"/>
            <color rgb="FF000000"/>
            <rFont val="Segoe UI"/>
            <family val="2"/>
            <charset val="1"/>
          </rPr>
          <t>Custos indiretos = 5,0%
Lucro = 10,0%</t>
        </r>
      </text>
    </comment>
    <comment ref="D42" authorId="0" shapeId="0" xr:uid="{00000000-0006-0000-0E00-00000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Importante esclarecer que a empresa tributada pelo regime de incidência da CPRB ajustará a Planilha da seguinte forma: atribuirá o valor zero ao percentual da Contribuição Previdenciária sobre a Folha de Pagamento que integra o item “A” do Submódulo 2.2 correspondente a 20% (Contribuição Patronal – INSS), e incluirá a CPRB no Módulo 6, item C.1 (Tributos Federais), aplicando-se a respectiva alíquota (2% a 4,5%) da mesma forma como se procede ao cálculo dos Tributos.
Fonte: MANUAL DE PREENCHIMENTO DO MODELO DE PLANILHAS DE CUSTOS E DE FORMAÇÃO DE PREÇOS DO SUPERIOR TRIBUNAL DE JUSTIÇA
As empresas do SIMPLES NACIONAL que se enquadrem no anexo III da LC 123/2006 não possuem o item INSS do módulo 2.2, mas possuem o item CPP (Contribuição Previdenciária Patronal) no módulo 6.
As empresas do SIMPLES NACIONAL que se enquandram no anexo IV da LC 123/2006 possuem o item INSS do módulo 2.2, mas NÃO possuem o item CPP.</t>
        </r>
      </text>
    </comment>
    <comment ref="I42" authorId="0" shapeId="0" xr:uid="{00000000-0006-0000-0E00-000015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PIS - Lei nº 10.637/02
COFINS - Lei nº 10.833/03
Recomenda-se a utilização das
alíquotas pertinentes às empresas optantes pelo </t>
        </r>
        <r>
          <rPr>
            <b/>
            <sz val="9"/>
            <color rgb="FF000000"/>
            <rFont val="Segoe UI"/>
            <family val="2"/>
            <charset val="1"/>
          </rPr>
          <t>lucro presumido (PIS – 0,65% e
COFINS – 3%)</t>
        </r>
        <r>
          <rPr>
            <sz val="9"/>
            <color rgb="FF000000"/>
            <rFont val="Segoe UI"/>
            <family val="2"/>
            <charset val="1"/>
          </rPr>
          <t>, já que aquelas pertinentes às empresas optantes pelo lucro real sofrem
reduções diversas e distintas, de acordo com a realidade das empresas, sendo impossível
essa estimativa por parte da Administração.
FONTE: Parecer PMC-PGM-PLC-NL em 10/03/2023</t>
        </r>
      </text>
    </comment>
    <comment ref="I44" authorId="0" shapeId="0" xr:uid="{00000000-0006-0000-0E00-000016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Preencher conforme Decreto municipal 15.356/05, de acordo com a categoria do serviço a ser prestado.</t>
        </r>
      </text>
    </comment>
    <comment ref="E52" authorId="0" shapeId="0" xr:uid="{00000000-0006-0000-0E00-000007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Valores de acordo com CCT de Campinas
</t>
        </r>
      </text>
    </comment>
    <comment ref="E77" authorId="0" shapeId="0" xr:uid="{00000000-0006-0000-0E00-000008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E88" authorId="0" shapeId="0" xr:uid="{00000000-0006-0000-0E00-000009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D127" authorId="0" shapeId="0" xr:uid="{00000000-0006-0000-0E00-000003000000}">
      <text>
        <r>
          <rPr>
            <sz val="11"/>
            <color rgb="FF000000"/>
            <rFont val="Calibri"/>
            <family val="2"/>
            <charset val="1"/>
          </rPr>
          <t xml:space="preserve">COATE:
O que é o fator K?
</t>
        </r>
        <r>
          <rPr>
            <sz val="9"/>
            <color rgb="FF000000"/>
            <rFont val="Segoe UI"/>
            <family val="2"/>
            <charset val="1"/>
          </rPr>
          <t>O Fator K corresponde à razão entre o custo total de um trabalhador (remuneração, encargos sociais, insumos, verbas rescisórias, despesas operacionais/administrativas, lucro e tributos) e o valor pago ao mesmo trabalhador a título de remuneração.
Indica, portanto, quantos reais são pagos pela Administração à contratada para cada real pago por esta ao trabalhador.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" authorId="0" shapeId="0" xr:uid="{00000000-0006-0000-0F00-00000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Data base para reajuste de insumos (Verificando-se anualidade)</t>
        </r>
      </text>
    </comment>
    <comment ref="I9" authorId="0" shapeId="0" xr:uid="{00000000-0006-0000-0F00-00000C000000}">
      <text>
        <r>
          <rPr>
            <sz val="11"/>
            <color rgb="FF000000"/>
            <rFont val="Calibri"/>
            <family val="2"/>
            <charset val="1"/>
          </rPr>
          <t xml:space="preserve">COATE:
SAT =GIILRAT x FAP
GIILRAT </t>
        </r>
        <r>
          <rPr>
            <sz val="9"/>
            <color rgb="FF000000"/>
            <rFont val="Segoe UI"/>
            <family val="2"/>
            <charset val="1"/>
          </rPr>
          <t xml:space="preserve">- Grau de incidência de incapacidade laborativa decorrente dos riscos ambientais do trabalho
Regulamento da Previdência Social - Decreto 3048/1999 
</t>
        </r>
        <r>
          <rPr>
            <b/>
            <sz val="9"/>
            <color rgb="FF000000"/>
            <rFont val="Segoe UI"/>
            <family val="2"/>
            <charset val="1"/>
          </rPr>
          <t xml:space="preserve">Art. 202 - </t>
        </r>
        <r>
          <rPr>
            <sz val="9"/>
            <color rgb="FF000000"/>
            <rFont val="Segoe UI"/>
            <family val="2"/>
            <charset val="1"/>
          </rPr>
          <t xml:space="preserve">Define aliquotas de 1,0%, 2,0% e 3,0%, de acordo com a </t>
        </r>
        <r>
          <rPr>
            <u/>
            <sz val="9"/>
            <color rgb="FF000000"/>
            <rFont val="Segoe UI"/>
            <family val="2"/>
            <charset val="1"/>
          </rPr>
          <t>atividade preponderante da empresa</t>
        </r>
        <r>
          <rPr>
            <sz val="9"/>
            <color rgb="FF000000"/>
            <rFont val="Segoe UI"/>
            <family val="2"/>
            <charset val="1"/>
          </rPr>
          <t xml:space="preserve">,  incidentes sobre o total da remuneração paga, devida ou creditada a qualquer título, no decorrer do mês, ao segurado empregado e trabalhador avulso:
</t>
        </r>
        <r>
          <rPr>
            <b/>
            <sz val="9"/>
            <color rgb="FF000000"/>
            <rFont val="Segoe UI"/>
            <family val="2"/>
            <charset val="1"/>
          </rPr>
          <t>FAP</t>
        </r>
        <r>
          <rPr>
            <sz val="9"/>
            <color rgb="FF000000"/>
            <rFont val="Segoe UI"/>
            <family val="2"/>
            <charset val="1"/>
          </rPr>
          <t xml:space="preserve"> - Fator acidentário de prevenção
É parâmetro estatístico de bonificação ou sobretaxação do Seguro contra Acidentes de Trabalho – SAT, individualizado para cada estabelecimento da empresa, de acordo com seu desempenho na frequência, gravidade e custo previdenciários dos acidentes e doenças do trabalho sofridos por seus trabalhadores, por meio de comparação desses indicadores entre as empresas da mesma atividade econômica.
Multiplicador varia de 0,5 a 2,0 pontos.
O intervalo de variação do SAT torna-se então </t>
        </r>
        <r>
          <rPr>
            <b/>
            <sz val="9"/>
            <color rgb="FF000000"/>
            <rFont val="Segoe UI"/>
            <family val="2"/>
            <charset val="1"/>
          </rPr>
          <t xml:space="preserve">0,5% </t>
        </r>
        <r>
          <rPr>
            <sz val="9"/>
            <color rgb="FF000000"/>
            <rFont val="Segoe UI"/>
            <family val="2"/>
            <charset val="1"/>
          </rPr>
          <t>a</t>
        </r>
        <r>
          <rPr>
            <b/>
            <sz val="9"/>
            <color rgb="FF000000"/>
            <rFont val="Segoe UI"/>
            <family val="2"/>
            <charset val="1"/>
          </rPr>
          <t xml:space="preserve"> 6%</t>
        </r>
        <r>
          <rPr>
            <sz val="9"/>
            <color rgb="FF000000"/>
            <rFont val="Segoe UI"/>
            <family val="2"/>
            <charset val="1"/>
          </rPr>
          <t xml:space="preserve">. Inexistindo referência de fornecedores ou contratos anteriores para o objeto, convenciona-se </t>
        </r>
        <r>
          <rPr>
            <b/>
            <sz val="9"/>
            <color rgb="FF000000"/>
            <rFont val="Segoe UI"/>
            <family val="2"/>
            <charset val="1"/>
          </rPr>
          <t>SAT=3,0%</t>
        </r>
        <r>
          <rPr>
            <sz val="9"/>
            <color rgb="FF000000"/>
            <rFont val="Segoe UI"/>
            <family val="2"/>
            <charset val="1"/>
          </rPr>
          <t>, mediante justificativa.</t>
        </r>
      </text>
    </comment>
    <comment ref="H11" authorId="0" shapeId="0" xr:uid="{00000000-0006-0000-0F00-00000A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Nos campos de Participação do funcionário é possível que esta seja dada em valor nominal (R$) ou em desconto percentual da remuneração (%).
</t>
        </r>
      </text>
    </comment>
    <comment ref="E17" authorId="0" shapeId="0" xr:uid="{00000000-0006-0000-0F00-000004000000}">
      <text>
        <r>
          <rPr>
            <sz val="11"/>
            <color rgb="FF000000"/>
            <rFont val="Calibri"/>
            <family val="2"/>
            <charset val="1"/>
          </rPr>
          <t xml:space="preserve">COATE:
2025 
</t>
        </r>
        <r>
          <rPr>
            <sz val="9"/>
            <color rgb="FF000000"/>
            <rFont val="Segoe UI"/>
            <family val="2"/>
            <charset val="1"/>
          </rPr>
          <t>Conforme Decreto Federal nº 12.342/2024
Valor de referência para o cálculo de Adicional de insalubridade</t>
        </r>
      </text>
    </comment>
    <comment ref="E18" authorId="0" shapeId="0" xr:uid="{00000000-0006-0000-0F00-000005000000}">
      <text>
        <r>
          <rPr>
            <sz val="11"/>
            <color rgb="FF000000"/>
            <rFont val="Calibri"/>
            <family val="2"/>
            <charset val="1"/>
          </rPr>
          <t>COATE:
Conforme Art. 114</t>
        </r>
        <r>
          <rPr>
            <sz val="9"/>
            <color rgb="FF000000"/>
            <rFont val="Segoe UI"/>
            <family val="2"/>
            <charset val="1"/>
          </rPr>
          <t xml:space="preserve"> - Decreto Federal nº 10854/2021 
</t>
        </r>
        <r>
          <rPr>
            <b/>
            <sz val="9"/>
            <color rgb="FF000000"/>
            <rFont val="Segoe UI"/>
            <family val="2"/>
            <charset val="1"/>
          </rPr>
          <t>Tarifa</t>
        </r>
        <r>
          <rPr>
            <sz val="9"/>
            <color rgb="FF000000"/>
            <rFont val="Segoe UI"/>
            <family val="2"/>
            <charset val="1"/>
          </rPr>
          <t xml:space="preserve"> - Decreto Municipal nº 23.721/2024
</t>
        </r>
      </text>
    </comment>
    <comment ref="E19" authorId="0" shapeId="0" xr:uid="{00000000-0006-0000-0F00-000006000000}">
      <text>
        <r>
          <rPr>
            <sz val="11"/>
            <color rgb="FF000000"/>
            <rFont val="Calibri"/>
            <family val="2"/>
            <charset val="1"/>
          </rPr>
          <t xml:space="preserve">COATE: 
Jornada normal - CLT Art. 58
</t>
        </r>
        <r>
          <rPr>
            <sz val="9"/>
            <color rgb="FF000000"/>
            <rFont val="Segoe UI"/>
            <family val="2"/>
            <charset val="1"/>
          </rPr>
          <t xml:space="preserve">Cálculo conforme Acórdão TCU nº 1904/2007
= [(365 / 7) x 5 – FER] /12 
365 = número de dias no ano
7 = número de dias na semana
5 = número de dias trabalhados por semana
FER = somatório de feriados nacionais/estaduais/municipais em dias trabalháveis (média)*
12 = número de meses no ano 
</t>
        </r>
        <r>
          <rPr>
            <b/>
            <sz val="9"/>
            <color rgb="FF000000"/>
            <rFont val="Segoe UI"/>
            <family val="2"/>
            <charset val="1"/>
          </rPr>
          <t xml:space="preserve">Jornada especial ESCALA 12/36 - CLT Art. 59-A
</t>
        </r>
        <r>
          <rPr>
            <sz val="9"/>
            <color rgb="FF000000"/>
            <rFont val="Segoe UI"/>
            <family val="2"/>
            <charset val="1"/>
          </rPr>
          <t xml:space="preserve">Cálculo 
= </t>
        </r>
        <r>
          <rPr>
            <b/>
            <sz val="9"/>
            <color rgb="FF000000"/>
            <rFont val="Segoe UI"/>
            <family val="2"/>
            <charset val="1"/>
          </rPr>
          <t>365*</t>
        </r>
        <r>
          <rPr>
            <sz val="9"/>
            <color rgb="FF000000"/>
            <rFont val="Segoe UI"/>
            <family val="2"/>
            <charset val="1"/>
          </rPr>
          <t xml:space="preserve"> (dias trabalhados do ano) / </t>
        </r>
        <r>
          <rPr>
            <b/>
            <sz val="9"/>
            <color rgb="FF000000"/>
            <rFont val="Segoe UI"/>
            <family val="2"/>
            <charset val="1"/>
          </rPr>
          <t>12</t>
        </r>
        <r>
          <rPr>
            <sz val="9"/>
            <color rgb="FF000000"/>
            <rFont val="Segoe UI"/>
            <family val="2"/>
            <charset val="1"/>
          </rPr>
          <t xml:space="preserve"> (meses do contrato/ano) / </t>
        </r>
        <r>
          <rPr>
            <b/>
            <sz val="9"/>
            <color rgb="FF000000"/>
            <rFont val="Segoe UI"/>
            <family val="2"/>
            <charset val="1"/>
          </rPr>
          <t>2</t>
        </r>
        <r>
          <rPr>
            <sz val="9"/>
            <color rgb="FF000000"/>
            <rFont val="Segoe UI"/>
            <family val="2"/>
            <charset val="1"/>
          </rPr>
          <t xml:space="preserve"> (cada posto 12x36 é coberto por 2 profissionais)</t>
        </r>
      </text>
    </comment>
    <comment ref="I24" authorId="0" shapeId="0" xr:uid="{00000000-0006-0000-0F00-00000D000000}">
      <text>
        <r>
          <rPr>
            <sz val="11"/>
            <color rgb="FF000000"/>
            <rFont val="Calibri"/>
            <family val="2"/>
            <charset val="1"/>
          </rPr>
          <t xml:space="preserve">COATE:
CLT Art. 71
</t>
        </r>
        <r>
          <rPr>
            <sz val="9"/>
            <color rgb="FF000000"/>
            <rFont val="Segoe UI"/>
            <family val="2"/>
            <charset val="1"/>
          </rPr>
          <t xml:space="preserve">Em qualquer trabalho contínuo, cuja duração exceda de 6 (seis) horas, é obrigatória a concessão de um intervalo para repouso ou alimentação, o qual será, no mínimo, de 1 (uma) hora e, salvo acordo escrito ou contrato coletivo em contrário, não poderá exceder de 2 (duas) horas.
...
§ 4º A não concessão ou a concessão parcial do intervalo intrajornada mínimo, para repouso e alimentação, a empregados urbanos e rurais, implica o pagamento, de natureza indenizatória, apenas do período suprimido, com acréscimo de 50% (cinquenta por cento) sobre o valor da remuneração da hora normal de trabalho.
</t>
        </r>
      </text>
    </comment>
    <comment ref="H25" authorId="0" shapeId="0" xr:uid="{00000000-0006-0000-0F00-00000B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Existem três cenários de execução contratual do intervalo de repouso/ alimentação do funcionário:
</t>
        </r>
        <r>
          <rPr>
            <b/>
            <sz val="9"/>
            <color rgb="FF000000"/>
            <rFont val="Segoe UI"/>
            <family val="2"/>
            <charset val="1"/>
          </rPr>
          <t xml:space="preserve">Concessão: </t>
        </r>
        <r>
          <rPr>
            <sz val="9"/>
            <color rgb="FF000000"/>
            <rFont val="Segoe UI"/>
            <family val="2"/>
            <charset val="1"/>
          </rPr>
          <t xml:space="preserve">É permitido ao funcionário titular o usufruto do intervalo intrajornada, sem que haja necessidade de operação do posto no período.
</t>
        </r>
        <r>
          <rPr>
            <b/>
            <sz val="9"/>
            <color rgb="FF000000"/>
            <rFont val="Segoe UI"/>
            <family val="2"/>
            <charset val="1"/>
          </rPr>
          <t xml:space="preserve">Indenização: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É definido provisionamento de verba de natureza indenizatória para compensação da não concessão do intervalo ao funcionário titular. 
</t>
        </r>
        <r>
          <rPr>
            <b/>
            <sz val="9"/>
            <color rgb="FF000000"/>
            <rFont val="Segoe UI"/>
            <family val="2"/>
            <charset val="1"/>
          </rPr>
          <t xml:space="preserve">Substituição: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Opta-se por conceder o intervalo ao funcionário titular do posto. É definido provisionamento de verba remuneratória para reposição do funcionário por outro empregado com mesmo regime de trabalho.
</t>
        </r>
      </text>
    </comment>
    <comment ref="I28" authorId="0" shapeId="0" xr:uid="{00000000-0006-0000-0F00-00000E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convenciona-se taxa de 10%, conforme alíquota sugerida pelo  MANUAL DE PREENCHIMENTO DO MODELO DE PLANILHAS DE CUSTOS E DE FORMAÇÃO DE PREÇOS - STJ.
</t>
        </r>
      </text>
    </comment>
    <comment ref="I29" authorId="0" shapeId="0" xr:uid="{00000000-0006-0000-0F00-00000F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convenciona-se 5 como a média de faltas anuais de cada trabalhador motivadas por doença, de acordo IBGE. (ACÓRDÃO 1904/2007 TCU)</t>
        </r>
      </text>
    </comment>
    <comment ref="I32" authorId="0" shapeId="0" xr:uid="{00000000-0006-0000-0F00-000010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GUIA BRASILEIRO DE OCUPAÇÕES  (</t>
        </r>
        <r>
          <rPr>
            <b/>
            <sz val="9"/>
            <color rgb="FF000000"/>
            <rFont val="Segoe UI"/>
            <family val="2"/>
            <charset val="1"/>
          </rPr>
          <t>Consultar por CBO do cargo</t>
        </r>
        <r>
          <rPr>
            <sz val="9"/>
            <color rgb="FF000000"/>
            <rFont val="Segoe UI"/>
            <family val="2"/>
            <charset val="1"/>
          </rPr>
          <t>) https://app.powerbi.com/view?r=eyJrIjoiMzZkMzYzNmYtN2RhZC00OTJlLTgwODYtMTY3ODczNmY2NWU4IiwidCI6IjNlYzkyOTY5LTVhNTEtNGYxOC04YWM5LWVmOThmYmFmYTk3OCJ9&amp;pageName=ReportSectionde650100b92052c99c5a</t>
        </r>
      </text>
    </comment>
    <comment ref="I33" authorId="0" shapeId="0" xr:uid="{00000000-0006-0000-0F00-00001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Incidência de acidentes do trabalho por CNAE do objeto - SP.  https://www.gov.br/previdencia/pt-br/assuntos/previdencia-social/saude-e-seguranca-do-trabalhador/acidente_trabalho_incapacidade/arquivos/copy_of_AEAT_2021/copy_of_subsecao-a-acidentes-do-trabalho/capitulo-79-sao-paulo/79-2-indicadores-de-acidentes-do-trabalho-segundo-a-classificacao-nacional-de-atividades-economicas-cnae-dos-estabelecimentos-localizados-no-estado-de-sao-paulo-2019</t>
        </r>
      </text>
    </comment>
    <comment ref="I35" authorId="0" shapeId="0" xr:uid="{00000000-0006-0000-0F00-00001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recomenda-se a fonte
https://brasilemsintese.ibge.gov.br/populacao/taxas-brutas-de-natalidade.html</t>
        </r>
      </text>
    </comment>
    <comment ref="I37" authorId="0" shapeId="0" xr:uid="{00000000-0006-0000-0F00-000013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As rubricas Uniformes, Equipamentos, EPIs podem ser definidas através de Pesquisas de preços com fornecedores, de acordo com método do Decreto Municipal 22.031/2022 ou através do histórico de contratações deste mesmo objeto pela Municipalidade.
</t>
        </r>
      </text>
    </comment>
    <comment ref="I41" authorId="0" shapeId="0" xr:uid="{00000000-0006-0000-0F00-000014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Custos indiretos e Lucro: podem ser definidos através de Pesquisas de preços com fornecedores, de acordo com método do Decreto Municipal 22.031/2022 ou através do histórico de contratações deste mesmo objeto pela Municipalidade.
Inexistindo referência de fornecedores ou contratos anteriores para o objeto, convencionam-se as alíquotas sugeridas pelo  MANUAL DE PREENCHIMENTO DO MODELO DE PLANILHAS DE CUSTOS E DE FORMAÇÃO DE PREÇOS - STJ:
</t>
        </r>
        <r>
          <rPr>
            <b/>
            <sz val="9"/>
            <color rgb="FF000000"/>
            <rFont val="Segoe UI"/>
            <family val="2"/>
            <charset val="1"/>
          </rPr>
          <t>Custos indiretos = 5,0%
Lucro = 10,0%</t>
        </r>
      </text>
    </comment>
    <comment ref="D42" authorId="0" shapeId="0" xr:uid="{00000000-0006-0000-0F00-00000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Importante esclarecer que a empresa tributada pelo regime de incidência da CPRB ajustará a Planilha da seguinte forma: atribuirá o valor zero ao percentual da Contribuição Previdenciária sobre a Folha de Pagamento que integra o item “A” do Submódulo 2.2 correspondente a 20% (Contribuição Patronal – INSS), e incluirá a CPRB no Módulo 6, item C.1 (Tributos Federais), aplicando-se a respectiva alíquota (2% a 4,5%) da mesma forma como se procede ao cálculo dos Tributos.
Fonte: MANUAL DE PREENCHIMENTO DO MODELO DE PLANILHAS DE CUSTOS E DE FORMAÇÃO DE PREÇOS DO SUPERIOR TRIBUNAL DE JUSTIÇA
As empresas do SIMPLES NACIONAL que se enquadrem no anexo III da LC 123/2006 não possuem o item INSS do módulo 2.2, mas possuem o item CPP (Contribuição Previdenciária Patronal) no módulo 6.
As empresas do SIMPLES NACIONAL que se enquandram no anexo IV da LC 123/2006 possuem o item INSS do módulo 2.2, mas NÃO possuem o item CPP.</t>
        </r>
      </text>
    </comment>
    <comment ref="I42" authorId="0" shapeId="0" xr:uid="{00000000-0006-0000-0F00-000015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PIS - Lei nº 10.637/02
COFINS - Lei nº 10.833/03
Recomenda-se a utilização das
alíquotas pertinentes às empresas optantes pelo </t>
        </r>
        <r>
          <rPr>
            <b/>
            <sz val="9"/>
            <color rgb="FF000000"/>
            <rFont val="Segoe UI"/>
            <family val="2"/>
            <charset val="1"/>
          </rPr>
          <t>lucro presumido (PIS – 0,65% e
COFINS – 3%)</t>
        </r>
        <r>
          <rPr>
            <sz val="9"/>
            <color rgb="FF000000"/>
            <rFont val="Segoe UI"/>
            <family val="2"/>
            <charset val="1"/>
          </rPr>
          <t>, já que aquelas pertinentes às empresas optantes pelo lucro real sofrem
reduções diversas e distintas, de acordo com a realidade das empresas, sendo impossível
essa estimativa por parte da Administração.
FONTE: Parecer PMC-PGM-PLC-NL em 10/03/2023</t>
        </r>
      </text>
    </comment>
    <comment ref="I44" authorId="0" shapeId="0" xr:uid="{00000000-0006-0000-0F00-000016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Preencher conforme Decreto municipal 15.356/05, de acordo com a categoria do serviço a ser prestado.</t>
        </r>
      </text>
    </comment>
    <comment ref="E52" authorId="0" shapeId="0" xr:uid="{00000000-0006-0000-0F00-000007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Valores de acordo com CCT de Campinas
</t>
        </r>
      </text>
    </comment>
    <comment ref="E77" authorId="0" shapeId="0" xr:uid="{00000000-0006-0000-0F00-000008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E88" authorId="0" shapeId="0" xr:uid="{00000000-0006-0000-0F00-000009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D127" authorId="0" shapeId="0" xr:uid="{00000000-0006-0000-0F00-000003000000}">
      <text>
        <r>
          <rPr>
            <sz val="11"/>
            <color rgb="FF000000"/>
            <rFont val="Calibri"/>
            <family val="2"/>
            <charset val="1"/>
          </rPr>
          <t xml:space="preserve">COATE:
O que é o fator K?
</t>
        </r>
        <r>
          <rPr>
            <sz val="9"/>
            <color rgb="FF000000"/>
            <rFont val="Segoe UI"/>
            <family val="2"/>
            <charset val="1"/>
          </rPr>
          <t>O Fator K corresponde à razão entre o custo total de um trabalhador (remuneração, encargos sociais, insumos, verbas rescisórias, despesas operacionais/administrativas, lucro e tributos) e o valor pago ao mesmo trabalhador a título de remuneração.
Indica, portanto, quantos reais são pagos pela Administração à contratada para cada real pago por esta ao trabalhador.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6" authorId="0" shapeId="0" xr:uid="{00000000-0006-0000-1000-00000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Data base para reajuste de insumos (Verificando-se anualidade)</t>
        </r>
      </text>
    </comment>
    <comment ref="I9" authorId="0" shapeId="0" xr:uid="{00000000-0006-0000-1000-00000C000000}">
      <text>
        <r>
          <rPr>
            <sz val="11"/>
            <color rgb="FF000000"/>
            <rFont val="Calibri"/>
            <family val="2"/>
            <charset val="1"/>
          </rPr>
          <t xml:space="preserve">COATE:
SAT =GIILRAT x FAP
GIILRAT </t>
        </r>
        <r>
          <rPr>
            <sz val="9"/>
            <color rgb="FF000000"/>
            <rFont val="Segoe UI"/>
            <family val="2"/>
            <charset val="1"/>
          </rPr>
          <t xml:space="preserve">- Grau de incidência de incapacidade laborativa decorrente dos riscos ambientais do trabalho
Regulamento da Previdência Social - Decreto 3048/1999 
</t>
        </r>
        <r>
          <rPr>
            <b/>
            <sz val="9"/>
            <color rgb="FF000000"/>
            <rFont val="Segoe UI"/>
            <family val="2"/>
            <charset val="1"/>
          </rPr>
          <t xml:space="preserve">Art. 202 - </t>
        </r>
        <r>
          <rPr>
            <sz val="9"/>
            <color rgb="FF000000"/>
            <rFont val="Segoe UI"/>
            <family val="2"/>
            <charset val="1"/>
          </rPr>
          <t xml:space="preserve">Define aliquotas de 1,0%, 2,0% e 3,0%, de acordo com a </t>
        </r>
        <r>
          <rPr>
            <u/>
            <sz val="9"/>
            <color rgb="FF000000"/>
            <rFont val="Segoe UI"/>
            <family val="2"/>
            <charset val="1"/>
          </rPr>
          <t>atividade preponderante da empresa</t>
        </r>
        <r>
          <rPr>
            <sz val="9"/>
            <color rgb="FF000000"/>
            <rFont val="Segoe UI"/>
            <family val="2"/>
            <charset val="1"/>
          </rPr>
          <t xml:space="preserve">,  incidentes sobre o total da remuneração paga, devida ou creditada a qualquer título, no decorrer do mês, ao segurado empregado e trabalhador avulso:
</t>
        </r>
        <r>
          <rPr>
            <b/>
            <sz val="9"/>
            <color rgb="FF000000"/>
            <rFont val="Segoe UI"/>
            <family val="2"/>
            <charset val="1"/>
          </rPr>
          <t>FAP</t>
        </r>
        <r>
          <rPr>
            <sz val="9"/>
            <color rgb="FF000000"/>
            <rFont val="Segoe UI"/>
            <family val="2"/>
            <charset val="1"/>
          </rPr>
          <t xml:space="preserve"> - Fator acidentário de prevenção
É parâmetro estatístico de bonificação ou sobretaxação do Seguro contra Acidentes de Trabalho – SAT, individualizado para cada estabelecimento da empresa, de acordo com seu desempenho na frequência, gravidade e custo previdenciários dos acidentes e doenças do trabalho sofridos por seus trabalhadores, por meio de comparação desses indicadores entre as empresas da mesma atividade econômica.
Multiplicador varia de 0,5 a 2,0 pontos.
O intervalo de variação do SAT torna-se então </t>
        </r>
        <r>
          <rPr>
            <b/>
            <sz val="9"/>
            <color rgb="FF000000"/>
            <rFont val="Segoe UI"/>
            <family val="2"/>
            <charset val="1"/>
          </rPr>
          <t xml:space="preserve">0,5% </t>
        </r>
        <r>
          <rPr>
            <sz val="9"/>
            <color rgb="FF000000"/>
            <rFont val="Segoe UI"/>
            <family val="2"/>
            <charset val="1"/>
          </rPr>
          <t>a</t>
        </r>
        <r>
          <rPr>
            <b/>
            <sz val="9"/>
            <color rgb="FF000000"/>
            <rFont val="Segoe UI"/>
            <family val="2"/>
            <charset val="1"/>
          </rPr>
          <t xml:space="preserve"> 6%</t>
        </r>
        <r>
          <rPr>
            <sz val="9"/>
            <color rgb="FF000000"/>
            <rFont val="Segoe UI"/>
            <family val="2"/>
            <charset val="1"/>
          </rPr>
          <t xml:space="preserve">. Inexistindo referência de fornecedores ou contratos anteriores para o objeto, convenciona-se </t>
        </r>
        <r>
          <rPr>
            <b/>
            <sz val="9"/>
            <color rgb="FF000000"/>
            <rFont val="Segoe UI"/>
            <family val="2"/>
            <charset val="1"/>
          </rPr>
          <t>SAT=3,0%</t>
        </r>
        <r>
          <rPr>
            <sz val="9"/>
            <color rgb="FF000000"/>
            <rFont val="Segoe UI"/>
            <family val="2"/>
            <charset val="1"/>
          </rPr>
          <t>, mediante justificativa.</t>
        </r>
      </text>
    </comment>
    <comment ref="H11" authorId="0" shapeId="0" xr:uid="{00000000-0006-0000-1000-00000A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Nos campos de Participação do funcionário é possível que esta seja dada em valor nominal (R$) ou em desconto percentual da remuneração (%).
</t>
        </r>
      </text>
    </comment>
    <comment ref="E17" authorId="0" shapeId="0" xr:uid="{00000000-0006-0000-1000-000004000000}">
      <text>
        <r>
          <rPr>
            <sz val="11"/>
            <color rgb="FF000000"/>
            <rFont val="Calibri"/>
            <family val="2"/>
            <charset val="1"/>
          </rPr>
          <t xml:space="preserve">COATE:
2025 
</t>
        </r>
        <r>
          <rPr>
            <sz val="9"/>
            <color rgb="FF000000"/>
            <rFont val="Segoe UI"/>
            <family val="2"/>
            <charset val="1"/>
          </rPr>
          <t>Conforme Decreto Federal nº 12.342/2024
Valor de referência para o cálculo de Adicional de insalubridade</t>
        </r>
      </text>
    </comment>
    <comment ref="E18" authorId="0" shapeId="0" xr:uid="{00000000-0006-0000-1000-000005000000}">
      <text>
        <r>
          <rPr>
            <sz val="11"/>
            <color rgb="FF000000"/>
            <rFont val="Calibri"/>
            <family val="2"/>
            <charset val="1"/>
          </rPr>
          <t>COATE:
Conforme Art. 114</t>
        </r>
        <r>
          <rPr>
            <sz val="9"/>
            <color rgb="FF000000"/>
            <rFont val="Segoe UI"/>
            <family val="2"/>
            <charset val="1"/>
          </rPr>
          <t xml:space="preserve"> - Decreto Federal nº 10854/2021 
</t>
        </r>
        <r>
          <rPr>
            <b/>
            <sz val="9"/>
            <color rgb="FF000000"/>
            <rFont val="Segoe UI"/>
            <family val="2"/>
            <charset val="1"/>
          </rPr>
          <t>Tarifa</t>
        </r>
        <r>
          <rPr>
            <sz val="9"/>
            <color rgb="FF000000"/>
            <rFont val="Segoe UI"/>
            <family val="2"/>
            <charset val="1"/>
          </rPr>
          <t xml:space="preserve"> - Decreto Municipal nº 23.721/2024
</t>
        </r>
      </text>
    </comment>
    <comment ref="E19" authorId="0" shapeId="0" xr:uid="{00000000-0006-0000-1000-000006000000}">
      <text>
        <r>
          <rPr>
            <sz val="11"/>
            <color rgb="FF000000"/>
            <rFont val="Calibri"/>
            <family val="2"/>
            <charset val="1"/>
          </rPr>
          <t xml:space="preserve">COATE: 
Jornada normal - CLT Art. 58
</t>
        </r>
        <r>
          <rPr>
            <sz val="9"/>
            <color rgb="FF000000"/>
            <rFont val="Segoe UI"/>
            <family val="2"/>
            <charset val="1"/>
          </rPr>
          <t xml:space="preserve">Cálculo conforme Acórdão TCU nº 1904/2007
= [(365 / 7) x 5 – FER] /12 
365 = número de dias no ano
7 = número de dias na semana
5 = número de dias trabalhados por semana
FER = somatório de feriados nacionais/estaduais/municipais em dias trabalháveis (média)*
12 = número de meses no ano 
</t>
        </r>
        <r>
          <rPr>
            <b/>
            <sz val="9"/>
            <color rgb="FF000000"/>
            <rFont val="Segoe UI"/>
            <family val="2"/>
            <charset val="1"/>
          </rPr>
          <t xml:space="preserve">Jornada especial ESCALA 12/36 - CLT Art. 59-A
</t>
        </r>
        <r>
          <rPr>
            <sz val="9"/>
            <color rgb="FF000000"/>
            <rFont val="Segoe UI"/>
            <family val="2"/>
            <charset val="1"/>
          </rPr>
          <t xml:space="preserve">Cálculo 
= </t>
        </r>
        <r>
          <rPr>
            <b/>
            <sz val="9"/>
            <color rgb="FF000000"/>
            <rFont val="Segoe UI"/>
            <family val="2"/>
            <charset val="1"/>
          </rPr>
          <t>365*</t>
        </r>
        <r>
          <rPr>
            <sz val="9"/>
            <color rgb="FF000000"/>
            <rFont val="Segoe UI"/>
            <family val="2"/>
            <charset val="1"/>
          </rPr>
          <t xml:space="preserve"> (dias trabalhados do ano) / </t>
        </r>
        <r>
          <rPr>
            <b/>
            <sz val="9"/>
            <color rgb="FF000000"/>
            <rFont val="Segoe UI"/>
            <family val="2"/>
            <charset val="1"/>
          </rPr>
          <t>12</t>
        </r>
        <r>
          <rPr>
            <sz val="9"/>
            <color rgb="FF000000"/>
            <rFont val="Segoe UI"/>
            <family val="2"/>
            <charset val="1"/>
          </rPr>
          <t xml:space="preserve"> (meses do contrato/ano) / </t>
        </r>
        <r>
          <rPr>
            <b/>
            <sz val="9"/>
            <color rgb="FF000000"/>
            <rFont val="Segoe UI"/>
            <family val="2"/>
            <charset val="1"/>
          </rPr>
          <t>2</t>
        </r>
        <r>
          <rPr>
            <sz val="9"/>
            <color rgb="FF000000"/>
            <rFont val="Segoe UI"/>
            <family val="2"/>
            <charset val="1"/>
          </rPr>
          <t xml:space="preserve"> (cada posto 12x36 é coberto por 2 profissionais)</t>
        </r>
      </text>
    </comment>
    <comment ref="I24" authorId="0" shapeId="0" xr:uid="{00000000-0006-0000-1000-00000D000000}">
      <text>
        <r>
          <rPr>
            <sz val="11"/>
            <color rgb="FF000000"/>
            <rFont val="Calibri"/>
            <family val="2"/>
            <charset val="1"/>
          </rPr>
          <t xml:space="preserve">COATE:
CLT Art. 71
</t>
        </r>
        <r>
          <rPr>
            <sz val="9"/>
            <color rgb="FF000000"/>
            <rFont val="Segoe UI"/>
            <family val="2"/>
            <charset val="1"/>
          </rPr>
          <t xml:space="preserve">Em qualquer trabalho contínuo, cuja duração exceda de 6 (seis) horas, é obrigatória a concessão de um intervalo para repouso ou alimentação, o qual será, no mínimo, de 1 (uma) hora e, salvo acordo escrito ou contrato coletivo em contrário, não poderá exceder de 2 (duas) horas.
...
§ 4º A não concessão ou a concessão parcial do intervalo intrajornada mínimo, para repouso e alimentação, a empregados urbanos e rurais, implica o pagamento, de natureza indenizatória, apenas do período suprimido, com acréscimo de 50% (cinquenta por cento) sobre o valor da remuneração da hora normal de trabalho.
</t>
        </r>
      </text>
    </comment>
    <comment ref="H25" authorId="0" shapeId="0" xr:uid="{00000000-0006-0000-1000-00000B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Existem três cenários de execução contratual do intervalo de repouso/ alimentação do funcionário:
</t>
        </r>
        <r>
          <rPr>
            <b/>
            <sz val="9"/>
            <color rgb="FF000000"/>
            <rFont val="Segoe UI"/>
            <family val="2"/>
            <charset val="1"/>
          </rPr>
          <t xml:space="preserve">Concessão: </t>
        </r>
        <r>
          <rPr>
            <sz val="9"/>
            <color rgb="FF000000"/>
            <rFont val="Segoe UI"/>
            <family val="2"/>
            <charset val="1"/>
          </rPr>
          <t xml:space="preserve">É permitido ao funcionário titular o usufruto do intervalo intrajornada, sem que haja necessidade de operação do posto no período.
</t>
        </r>
        <r>
          <rPr>
            <b/>
            <sz val="9"/>
            <color rgb="FF000000"/>
            <rFont val="Segoe UI"/>
            <family val="2"/>
            <charset val="1"/>
          </rPr>
          <t xml:space="preserve">Indenização: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É definido provisionamento de verba de natureza indenizatória para compensação da não concessão do intervalo ao funcionário titular. 
</t>
        </r>
        <r>
          <rPr>
            <b/>
            <sz val="9"/>
            <color rgb="FF000000"/>
            <rFont val="Segoe UI"/>
            <family val="2"/>
            <charset val="1"/>
          </rPr>
          <t xml:space="preserve">Substituição: </t>
        </r>
        <r>
          <rPr>
            <sz val="9"/>
            <color rgb="FF000000"/>
            <rFont val="Segoe UI"/>
            <family val="2"/>
            <charset val="1"/>
          </rPr>
          <t xml:space="preserve">Faz-se necessária a continuidade da operação do posto no período. Opta-se por conceder o intervalo ao funcionário titular do posto. É definido provisionamento de verba remuneratória para reposição do funcionário por outro empregado com mesmo regime de trabalho.
</t>
        </r>
      </text>
    </comment>
    <comment ref="I28" authorId="0" shapeId="0" xr:uid="{00000000-0006-0000-1000-00000E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Podem ser definidas através de Pesquisas  com fornecedores ou através do histórico de contratações deste mesmo objeto pela Municipalidade.
Inexistindo referência de fornecedores ou contratos anteriores para o objeto, convenciona-se taxa de 10%, conforme alíquota sugerida pelo  MANUAL DE PREENCHIMENTO DO MODELO DE PLANILHAS DE CUSTOS E DE FORMAÇÃO DE PREÇOS - STJ.
</t>
        </r>
      </text>
    </comment>
    <comment ref="I29" authorId="0" shapeId="0" xr:uid="{00000000-0006-0000-1000-00000F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convenciona-se 5 como a média de faltas anuais de cada trabalhador motivadas por doença, de acordo IBGE. (ACÓRDÃO 1904/2007 TCU)</t>
        </r>
      </text>
    </comment>
    <comment ref="I32" authorId="0" shapeId="0" xr:uid="{00000000-0006-0000-1000-000010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GUIA BRASILEIRO DE OCUPAÇÕES  (</t>
        </r>
        <r>
          <rPr>
            <b/>
            <sz val="9"/>
            <color rgb="FF000000"/>
            <rFont val="Segoe UI"/>
            <family val="2"/>
            <charset val="1"/>
          </rPr>
          <t>Consultar por CBO do cargo</t>
        </r>
        <r>
          <rPr>
            <sz val="9"/>
            <color rgb="FF000000"/>
            <rFont val="Segoe UI"/>
            <family val="2"/>
            <charset val="1"/>
          </rPr>
          <t>) https://app.powerbi.com/view?r=eyJrIjoiMzZkMzYzNmYtN2RhZC00OTJlLTgwODYtMTY3ODczNmY2NWU4IiwidCI6IjNlYzkyOTY5LTVhNTEtNGYxOC04YWM5LWVmOThmYmFmYTk3OCJ9&amp;pageName=ReportSectionde650100b92052c99c5a</t>
        </r>
      </text>
    </comment>
    <comment ref="I33" authorId="0" shapeId="0" xr:uid="{00000000-0006-0000-1000-000011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FONTE: Incidência de acidentes do trabalho por CNAE do objeto - SP.  https://www.gov.br/previdencia/pt-br/assuntos/previdencia-social/saude-e-seguranca-do-trabalhador/acidente_trabalho_incapacidade/arquivos/copy_of_AEAT_2021/copy_of_subsecao-a-acidentes-do-trabalho/capitulo-79-sao-paulo/79-2-indicadores-de-acidentes-do-trabalho-segundo-a-classificacao-nacional-de-atividades-economicas-cnae-dos-estabelecimentos-localizados-no-estado-de-sao-paulo-2019</t>
        </r>
      </text>
    </comment>
    <comment ref="I35" authorId="0" shapeId="0" xr:uid="{00000000-0006-0000-1000-00001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Podem ser definidas através de Pesquisas  com fornecedores ou através do histórico de contratações deste mesmo objeto pela Municipalidade.
Inexistindo referência de fornecedores ou contratos anteriores para o objeto, recomenda-se a fonte
https://brasilemsintese.ibge.gov.br/populacao/taxas-brutas-de-natalidade.html</t>
        </r>
      </text>
    </comment>
    <comment ref="I37" authorId="0" shapeId="0" xr:uid="{00000000-0006-0000-1000-000013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As rubricas Uniformes, Equipamentos, EPIs podem ser definidas através de Pesquisas de preços com fornecedores, de acordo com método do Decreto Municipal 22.031/2022 ou através do histórico de contratações deste mesmo objeto pela Municipalidade.
</t>
        </r>
      </text>
    </comment>
    <comment ref="I41" authorId="0" shapeId="0" xr:uid="{00000000-0006-0000-1000-000014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Custos indiretos e Lucro: podem ser definidos através de Pesquisas de preços com fornecedores, de acordo com método do Decreto Municipal 22.031/2022 ou através do histórico de contratações deste mesmo objeto pela Municipalidade.
Inexistindo referência de fornecedores ou contratos anteriores para o objeto, convencionam-se as alíquotas sugeridas pelo  MANUAL DE PREENCHIMENTO DO MODELO DE PLANILHAS DE CUSTOS E DE FORMAÇÃO DE PREÇOS - STJ:
</t>
        </r>
        <r>
          <rPr>
            <b/>
            <sz val="9"/>
            <color rgb="FF000000"/>
            <rFont val="Segoe UI"/>
            <family val="2"/>
            <charset val="1"/>
          </rPr>
          <t>Custos indiretos = 5,0%
Lucro = 10,0%</t>
        </r>
      </text>
    </comment>
    <comment ref="D42" authorId="0" shapeId="0" xr:uid="{00000000-0006-0000-1000-000002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Importante esclarecer que a empresa tributada pelo regime de incidência da CPRB ajustará a Planilha da seguinte forma: atribuirá o valor zero ao percentual da Contribuição Previdenciária sobre a Folha de Pagamento que integra o item “A” do Submódulo 2.2 correspondente a 20% (Contribuição Patronal – INSS), e incluirá a CPRB no Módulo 6, item C.1 (Tributos Federais), aplicando-se a respectiva alíquota (2% a 4,5%) da mesma forma como se procede ao cálculo dos Tributos.
Fonte: MANUAL DE PREENCHIMENTO DO MODELO DE PLANILHAS DE CUSTOS E DE FORMAÇÃO DE PREÇOS DO SUPERIOR TRIBUNAL DE JUSTIÇA
As empresas do SIMPLES NACIONAL que se enquadrem no anexo III da LC 123/2006 não possuem o item INSS do módulo 2.2, mas possuem o item CPP (Contribuição Previdenciária Patronal) no módulo 6.
As empresas do SIMPLES NACIONAL que se enquandram no anexo IV da LC 123/2006 possuem o item INSS do módulo 2.2, mas NÃO possuem o item CPP.</t>
        </r>
      </text>
    </comment>
    <comment ref="I42" authorId="0" shapeId="0" xr:uid="{00000000-0006-0000-1000-000015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PIS - Lei nº 10.637/02
COFINS - Lei nº 10.833/03
Recomenda-se a utilização das
alíquotas pertinentes às empresas optantes pelo </t>
        </r>
        <r>
          <rPr>
            <b/>
            <sz val="9"/>
            <color rgb="FF000000"/>
            <rFont val="Segoe UI"/>
            <family val="2"/>
            <charset val="1"/>
          </rPr>
          <t>lucro presumido (PIS – 0,65% e
COFINS – 3%)</t>
        </r>
        <r>
          <rPr>
            <sz val="9"/>
            <color rgb="FF000000"/>
            <rFont val="Segoe UI"/>
            <family val="2"/>
            <charset val="1"/>
          </rPr>
          <t>, já que aquelas pertinentes às empresas optantes pelo lucro real sofrem
reduções diversas e distintas, de acordo com a realidade das empresas, sendo impossível
essa estimativa por parte da Administração.
FONTE: Parecer PMC-PGM-PLC-NL em 10/03/2023</t>
        </r>
      </text>
    </comment>
    <comment ref="I44" authorId="0" shapeId="0" xr:uid="{00000000-0006-0000-1000-000016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Preencher conforme Decreto municipal 15.356/05, de acordo com a categoria do serviço a ser prestado.</t>
        </r>
      </text>
    </comment>
    <comment ref="E52" authorId="0" shapeId="0" xr:uid="{00000000-0006-0000-1000-000007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 xml:space="preserve">Valores de acordo com CCT de Campinas
</t>
        </r>
      </text>
    </comment>
    <comment ref="E77" authorId="0" shapeId="0" xr:uid="{00000000-0006-0000-1000-000008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E88" authorId="0" shapeId="0" xr:uid="{00000000-0006-0000-1000-000009000000}">
      <text>
        <r>
          <rPr>
            <sz val="11"/>
            <color rgb="FF000000"/>
            <rFont val="Calibri"/>
            <family val="2"/>
            <charset val="1"/>
          </rPr>
          <t xml:space="preserve">COATE:
</t>
        </r>
        <r>
          <rPr>
            <sz val="9"/>
            <color rgb="FF000000"/>
            <rFont val="Segoe UI"/>
            <family val="2"/>
            <charset val="1"/>
          </rPr>
          <t>Módulo calculado conforme MANUAL DE PREENCHIMENTO DO
MODELO DE PLANILHAS DE CUSTOS E DE FORMAÇÃO DE PREÇOS - STJ</t>
        </r>
      </text>
    </comment>
    <comment ref="D127" authorId="0" shapeId="0" xr:uid="{00000000-0006-0000-1000-000003000000}">
      <text>
        <r>
          <rPr>
            <sz val="11"/>
            <color rgb="FF000000"/>
            <rFont val="Calibri"/>
            <family val="2"/>
            <charset val="1"/>
          </rPr>
          <t xml:space="preserve">COATE:
O que é o fator K?
</t>
        </r>
        <r>
          <rPr>
            <sz val="9"/>
            <color rgb="FF000000"/>
            <rFont val="Segoe UI"/>
            <family val="2"/>
            <charset val="1"/>
          </rPr>
          <t>O Fator K corresponde à razão entre o custo total de um trabalhador (remuneração, encargos sociais, insumos, verbas rescisórias, despesas operacionais/administrativas, lucro e tributos) e o valor pago ao mesmo trabalhador a título de remuneração.
Indica, portanto, quantos reais são pagos pela Administração à contratada para cada real pago por esta ao trabalhador.</t>
        </r>
      </text>
    </comment>
  </commentList>
</comments>
</file>

<file path=xl/sharedStrings.xml><?xml version="1.0" encoding="utf-8"?>
<sst xmlns="http://schemas.openxmlformats.org/spreadsheetml/2006/main" count="4616" uniqueCount="257">
  <si>
    <t>PLANILHA DE CUSTOS E FORMAÇÃO DE PREÇOS</t>
  </si>
  <si>
    <t>PREFEITURA MUNICIPAL DE CAMPINAS</t>
  </si>
  <si>
    <r>
      <rPr>
        <b/>
        <sz val="12"/>
        <rFont val="Tahoma"/>
        <family val="2"/>
        <charset val="1"/>
      </rPr>
      <t>N</t>
    </r>
    <r>
      <rPr>
        <b/>
        <strike/>
        <sz val="12"/>
        <rFont val="Tahoma"/>
        <family val="2"/>
        <charset val="1"/>
      </rPr>
      <t>º</t>
    </r>
    <r>
      <rPr>
        <b/>
        <sz val="12"/>
        <rFont val="Tahoma"/>
        <family val="2"/>
        <charset val="1"/>
      </rPr>
      <t xml:space="preserve"> Processo SEI</t>
    </r>
  </si>
  <si>
    <t xml:space="preserve">PMC.2026.00100310-25	</t>
  </si>
  <si>
    <r>
      <rPr>
        <b/>
        <sz val="12"/>
        <rFont val="Tahoma"/>
        <family val="2"/>
        <charset val="1"/>
      </rPr>
      <t>Licitação N</t>
    </r>
    <r>
      <rPr>
        <b/>
        <strike/>
        <sz val="12"/>
        <rFont val="Tahoma"/>
        <family val="2"/>
        <charset val="1"/>
      </rPr>
      <t>º</t>
    </r>
    <r>
      <rPr>
        <b/>
        <sz val="12"/>
        <rFont val="Tahoma"/>
        <family val="2"/>
        <charset val="1"/>
      </rPr>
      <t xml:space="preserve"> </t>
    </r>
  </si>
  <si>
    <t>Discriminação dos Serviços (dados referentes à contratação)</t>
  </si>
  <si>
    <t>Data de apresentação da proposta (dia/mês/ano)</t>
  </si>
  <si>
    <t>Município/UF</t>
  </si>
  <si>
    <t>Campinas/SP</t>
  </si>
  <si>
    <t>Ano Acordo, Convenção ou Dissídio Coletivo</t>
  </si>
  <si>
    <t>2026 - SIEMACO - SP SP003552/2026</t>
  </si>
  <si>
    <t>Número de meses de execução contratual</t>
  </si>
  <si>
    <t>Posto de trabalho</t>
  </si>
  <si>
    <t>Qtd</t>
  </si>
  <si>
    <t>Valor Unitário</t>
  </si>
  <si>
    <t>Valor Contrato</t>
  </si>
  <si>
    <t>Agente de Higienização 1 - SEG - SEX</t>
  </si>
  <si>
    <t>Agente de Higienização 2 - SEG - SAB</t>
  </si>
  <si>
    <t>Agente de Higienização 3 - TER - DOM</t>
  </si>
  <si>
    <t>Agente de Higienização 4 - SEG - DOM (12X36)</t>
  </si>
  <si>
    <t>Copeira - SEG - SEX</t>
  </si>
  <si>
    <t>Limpador de Vidro - SEG - SAB</t>
  </si>
  <si>
    <t>Porteiro 1 - SEG - SEX</t>
  </si>
  <si>
    <t xml:space="preserve">Porteiro 2 - SEG - SAB </t>
  </si>
  <si>
    <t xml:space="preserve">Porteiro 3 - SEG - DOM (12X36) </t>
  </si>
  <si>
    <t>Recepcionista - SEG - SEX</t>
  </si>
  <si>
    <t>Auxiliar de Serviços Gerais - SEG - SAB</t>
  </si>
  <si>
    <t>Zelador - SEG - SEX</t>
  </si>
  <si>
    <t>Encarregado 1 - SEG - SEX</t>
  </si>
  <si>
    <t>Encarregado 2 - SEG - SAB</t>
  </si>
  <si>
    <t>Total</t>
  </si>
  <si>
    <t>MEMÓRIA DE CÁLCULO - INFORMAR VALORES</t>
  </si>
  <si>
    <t>DADOS GERAIS PARA O MÓDULO 1</t>
  </si>
  <si>
    <t>Horas trabalhadas no mês</t>
  </si>
  <si>
    <t>H</t>
  </si>
  <si>
    <t>Horas noturnas trabalhadas no mês</t>
  </si>
  <si>
    <t>A</t>
  </si>
  <si>
    <t>Horas extras trabalhadas no mês</t>
  </si>
  <si>
    <t>B</t>
  </si>
  <si>
    <t>Horas trabalhadas em feriados no mês</t>
  </si>
  <si>
    <t>C</t>
  </si>
  <si>
    <t>DADOS GERAIS PARA O MÓDULO 2</t>
  </si>
  <si>
    <t>D</t>
  </si>
  <si>
    <t>SAT</t>
  </si>
  <si>
    <t>%</t>
  </si>
  <si>
    <t>Identificação do Serviço</t>
  </si>
  <si>
    <t>Vale alimentação (Diário)</t>
  </si>
  <si>
    <t>R$</t>
  </si>
  <si>
    <t>Objeto da contratação</t>
  </si>
  <si>
    <t>Unidade de Medida</t>
  </si>
  <si>
    <t>Quantidade Total a Contratar (em função da Unidade de Medida)</t>
  </si>
  <si>
    <t>Participação do funcionário no VA</t>
  </si>
  <si>
    <t>POSTO</t>
  </si>
  <si>
    <t>Vale refeição (Diário)</t>
  </si>
  <si>
    <r>
      <rPr>
        <b/>
        <sz val="12"/>
        <rFont val="Tahoma"/>
        <family val="2"/>
        <charset val="1"/>
      </rPr>
      <t xml:space="preserve">MÃO DE OBRA
</t>
    </r>
    <r>
      <rPr>
        <b/>
        <sz val="11"/>
        <rFont val="Tahoma"/>
        <family val="2"/>
        <charset val="1"/>
      </rPr>
      <t>Mão de obra vinculada à execução contratual</t>
    </r>
  </si>
  <si>
    <t>Participação do funcionário no VR</t>
  </si>
  <si>
    <t>Dados para composição dos custos referente à mão de obra</t>
  </si>
  <si>
    <t>Cesta básica (Mensal)</t>
  </si>
  <si>
    <r>
      <rPr>
        <sz val="12"/>
        <rFont val="Tahoma"/>
        <family val="2"/>
        <charset val="1"/>
      </rPr>
      <t>Tipo de Serviço (</t>
    </r>
    <r>
      <rPr>
        <sz val="12"/>
        <color rgb="FF002060"/>
        <rFont val="Tahoma"/>
        <family val="2"/>
        <charset val="1"/>
      </rPr>
      <t>FUNÇÃO, JORNADA, REGIME</t>
    </r>
    <r>
      <rPr>
        <sz val="12"/>
        <rFont val="Tahoma"/>
        <family val="2"/>
        <charset val="1"/>
      </rPr>
      <t>)</t>
    </r>
  </si>
  <si>
    <t>Participação do funcionário na CB</t>
  </si>
  <si>
    <t xml:space="preserve">Classificação Brasileira de Ocupações (CBO) </t>
  </si>
  <si>
    <t>Funcionários por posto</t>
  </si>
  <si>
    <t>Assistência Médica e Familiar</t>
  </si>
  <si>
    <t>Salário Normativo da Categoria Profissional</t>
  </si>
  <si>
    <t>Salário Mínimo</t>
  </si>
  <si>
    <t>Participação do funcionário na Assist Médica</t>
  </si>
  <si>
    <t>Categoria Profissional (CCT UTILIZADA)</t>
  </si>
  <si>
    <t>Valor Vale Transporte Campinas</t>
  </si>
  <si>
    <t>Seguro de vida</t>
  </si>
  <si>
    <t>Data-Base da Categoria (dia/mês/ano)</t>
  </si>
  <si>
    <t>Dias trabalhados no mês</t>
  </si>
  <si>
    <t>Auxílio odontológico</t>
  </si>
  <si>
    <t>NOTAS GERAIS</t>
  </si>
  <si>
    <t>Auxílio saúde</t>
  </si>
  <si>
    <t>NOTA 1: OS VALORES DEVEM SER APRESENTADOS PARA O PERÍODO MENSAL 
NOTA 2: OS VALORES DEVEM SER APRESENTADOS PARA 1 UNIDADE DE TRABALHO (EX.: 1 COZINHEIRO, 1 PORTEIRO, 1 ZELADOR ETC)
NOTA 3: CONVENCIONA-SE O ARREDONDAMENTO DOS TOTAIS DOS ITENS PELA FÓRMULA =ARRED</t>
  </si>
  <si>
    <t>Auxílio creche</t>
  </si>
  <si>
    <t>SOMENTE OS CAMPOS EM LARANJA PODEM SER PREENCHIDOS!</t>
  </si>
  <si>
    <t>Exames periódicos</t>
  </si>
  <si>
    <t>COMPOSIÇÃO DA REMUNERAÇÃO</t>
  </si>
  <si>
    <t>VALOR (R$)</t>
  </si>
  <si>
    <t>Benefício social familiar</t>
  </si>
  <si>
    <t>Salário Base</t>
  </si>
  <si>
    <t>Tempo de repouso/ alimentação</t>
  </si>
  <si>
    <t>Adicional de Periculosidade</t>
  </si>
  <si>
    <t>NÃO</t>
  </si>
  <si>
    <t>Forma de intervalo intrajornada (almoço)</t>
  </si>
  <si>
    <t>Concessão</t>
  </si>
  <si>
    <t>Adicional de insalubridade</t>
  </si>
  <si>
    <t>DADOS GERAIS PARA OS MÓDULOS 3 E 4</t>
  </si>
  <si>
    <t>Adicional noturno</t>
  </si>
  <si>
    <t>Taxa de trabalhadores que cumpriram API</t>
  </si>
  <si>
    <t>D1</t>
  </si>
  <si>
    <t>Hora noturna adicional</t>
  </si>
  <si>
    <t>Taxa de trabalhadores que pedem demissão</t>
  </si>
  <si>
    <t>D2</t>
  </si>
  <si>
    <t xml:space="preserve">Horas extras trabalhadas </t>
  </si>
  <si>
    <t xml:space="preserve">Máximo anual de dias de afastamento por falta </t>
  </si>
  <si>
    <t>DIA</t>
  </si>
  <si>
    <t>E</t>
  </si>
  <si>
    <t>Horas trabalhadas em feriados</t>
  </si>
  <si>
    <t>Percentual de mulheres na população</t>
  </si>
  <si>
    <t>F</t>
  </si>
  <si>
    <t>Outros (Especificar)</t>
  </si>
  <si>
    <t>Idade limite da criança para reembolso creche</t>
  </si>
  <si>
    <t>ANO</t>
  </si>
  <si>
    <t>TOTAL: MÓDULO 1</t>
  </si>
  <si>
    <t xml:space="preserve">Percentual de trabalhadores do sexo masculino </t>
  </si>
  <si>
    <t>Média de afastamentos por acidente de trabalho ou por doença</t>
  </si>
  <si>
    <t>ENCARGOS E BENEFÍCIOS ANUAIS, MENSAIS E DIÁRIOS</t>
  </si>
  <si>
    <t xml:space="preserve">Percentual de trabalhadores do sexo feminino </t>
  </si>
  <si>
    <t>2.1</t>
  </si>
  <si>
    <t>13º  Salário, Férias e Adicional de Férias</t>
  </si>
  <si>
    <t>Valor (R$)</t>
  </si>
  <si>
    <t>Taxa de natalidade</t>
  </si>
  <si>
    <t>13º salário</t>
  </si>
  <si>
    <t>DADOS GERAIS PARA OS MÓDULOS 5 E 6</t>
  </si>
  <si>
    <t>Adicional de Férias (1/3)</t>
  </si>
  <si>
    <t>Uniformes</t>
  </si>
  <si>
    <t xml:space="preserve">Férias </t>
  </si>
  <si>
    <t>Equipamentos (incluindo materiais e ferramentas)</t>
  </si>
  <si>
    <t>Subtotal 2.1</t>
  </si>
  <si>
    <t>EPIs</t>
  </si>
  <si>
    <t>Custos indiretos (incluindo Despesas Administrativas)</t>
  </si>
  <si>
    <t>2.2</t>
  </si>
  <si>
    <t>Encargos Trabalhistas e sociais</t>
  </si>
  <si>
    <t>Lucro</t>
  </si>
  <si>
    <t>INSS</t>
  </si>
  <si>
    <t>PIS</t>
  </si>
  <si>
    <t>Salário educação</t>
  </si>
  <si>
    <t>COFINS</t>
  </si>
  <si>
    <t>Seguro acidente de trabalho (SAT)</t>
  </si>
  <si>
    <t>ISSQN</t>
  </si>
  <si>
    <t>SESI/ SESC</t>
  </si>
  <si>
    <t>SENAI/ SENAC</t>
  </si>
  <si>
    <t>SEBRAE</t>
  </si>
  <si>
    <t>G</t>
  </si>
  <si>
    <t>INCRA</t>
  </si>
  <si>
    <t>FGTS</t>
  </si>
  <si>
    <t>Subtotal 2.2</t>
  </si>
  <si>
    <t>2.3</t>
  </si>
  <si>
    <t>Benefícios mensais e diários</t>
  </si>
  <si>
    <t>Transporte</t>
  </si>
  <si>
    <t>B1</t>
  </si>
  <si>
    <t>Auxílio Alimentação</t>
  </si>
  <si>
    <t>B2</t>
  </si>
  <si>
    <t>Auxílio Refeição</t>
  </si>
  <si>
    <t>B3</t>
  </si>
  <si>
    <t>Cesta Básica</t>
  </si>
  <si>
    <t>I</t>
  </si>
  <si>
    <t>J</t>
  </si>
  <si>
    <t>Intervalo intrajornada (não usufruído pelo empregado)</t>
  </si>
  <si>
    <t>K</t>
  </si>
  <si>
    <t>Outros (especificar)</t>
  </si>
  <si>
    <t>L</t>
  </si>
  <si>
    <t>Subtotal 2.3</t>
  </si>
  <si>
    <t>TOTAL: MÓDULO 2</t>
  </si>
  <si>
    <t>PROVISÃO PARA RESCISÃO</t>
  </si>
  <si>
    <t>Aviso prévio indenizado (API)</t>
  </si>
  <si>
    <t>Incidência do FGTS sobre aviso prévio indenizado</t>
  </si>
  <si>
    <t>Multa sobre FGTS e contribuições sociais sobre o aviso prévio indenizado</t>
  </si>
  <si>
    <t>Aviso prévio trabalhado (APT)</t>
  </si>
  <si>
    <t>Incidência dos encargos trabalhistas e sociais sobre aviso prévio trabalhado</t>
  </si>
  <si>
    <t>Multa do FGTS e contribuições sociais sobre o aviso prévio trabalhado</t>
  </si>
  <si>
    <t>TOTAL: MÓDULO 3</t>
  </si>
  <si>
    <t>CUSTO DE REPOSIÇÃO DO PROFISSIONAL AUSENTE</t>
  </si>
  <si>
    <t>Substituto na cobertura de Férias (IN 07/18)</t>
  </si>
  <si>
    <t>Substituto na cobertura de Ausências Legais (art. 473 da CLT)</t>
  </si>
  <si>
    <t>Substituto na cobertura de Licença-Paternidade</t>
  </si>
  <si>
    <t>Substituto na cobertura de Ausência por acidente de trabalho ou doenças</t>
  </si>
  <si>
    <t>Substituto na cobertura de Afastamento Maternidade</t>
  </si>
  <si>
    <t>SUBTOTAL</t>
  </si>
  <si>
    <t>Incidência dos encargos trabalhistas sobre as ausências legais</t>
  </si>
  <si>
    <t>Substituto na cobertura de Intervalo para repouso ou alimentação (intrajornada)</t>
  </si>
  <si>
    <t>TOTAL: MÓDULO 4</t>
  </si>
  <si>
    <t>INSUMOS DIVERSOS</t>
  </si>
  <si>
    <t>TOTAL: MÓDULO 5</t>
  </si>
  <si>
    <t>SUBTOTAL: CUSTOS DIRETOS</t>
  </si>
  <si>
    <t xml:space="preserve"> CUSTOS INDIRETOS, TRIBUTOS E LUCRO </t>
  </si>
  <si>
    <t>Tributos</t>
  </si>
  <si>
    <t>C1A</t>
  </si>
  <si>
    <t>Tributos Federais (PIS)</t>
  </si>
  <si>
    <t>C1B</t>
  </si>
  <si>
    <t>Tributos Federais (COFINS)</t>
  </si>
  <si>
    <t>C3A</t>
  </si>
  <si>
    <t>Tributos Municipais (ISSQN)</t>
  </si>
  <si>
    <t>TOTAL: MÓDULO 6</t>
  </si>
  <si>
    <t>QUADRO RESUMO DO CUSTO POR EMPREGADO</t>
  </si>
  <si>
    <t>Mão de obra vinculada à execução contratual (valor por empregado)</t>
  </si>
  <si>
    <t>Composição da remuneração</t>
  </si>
  <si>
    <t>13º Salário, Férias substituto e Adicional de férias</t>
  </si>
  <si>
    <t>Encargos trabalhistas</t>
  </si>
  <si>
    <t>Provisão para rescisão</t>
  </si>
  <si>
    <t>Custo de reposição do profissional ausente</t>
  </si>
  <si>
    <t>Insumos Diversos</t>
  </si>
  <si>
    <t xml:space="preserve">Subtotal </t>
  </si>
  <si>
    <t>Custos indiretos, tributos e lucro</t>
  </si>
  <si>
    <t>Valor total por funcionário</t>
  </si>
  <si>
    <t>Valor total por posto</t>
  </si>
  <si>
    <t>Fator K</t>
  </si>
  <si>
    <t>PMC.2026.00100310-25</t>
  </si>
  <si>
    <t>Contratação de empresa para prestação de serviços de limpeza, asseio, conservação e higienização de bens móveis e imóveis</t>
  </si>
  <si>
    <t>Agente de higienização 1 - Seg a Sex - 44hrs/sem</t>
  </si>
  <si>
    <t>5143-20</t>
  </si>
  <si>
    <t>SIEMACO - SP SP003552/2026</t>
  </si>
  <si>
    <t>NOTA 1: OS VALORES DEVEM SER APRESENTADOS PARA O PERÍODO MENSAL 
NOTA 2: OS VALORES DEVEM SER APRESENTADOS PARA 1 UNIDADE DE TRABALHO (EX.: 1 COZINHEIRO, 1 PORTEIRO, 1 ZELADOR ETC)
NOTA 3: CONVENCIONA-SE O ARREDONDAMENTO DOS TOTAIS DOS ITENS PELA FÓRMULA =ARRED
NOTA 4: EM 2026, O PREENCHIMENTO DAS ALÍQUOTAS DE  IBS (0,1%) E DO  CBS (0,9%) AINDA POSSUI CARÁTER TRANSITÓRIO E É COMPENSADA PELA REDUÇÃO PROPORCIONAL DE PIS E COFINS, A INCLUSÃO DESSES TRIBUTOS NA PLANILHA É PREDOMINANTEMENTE FORMAL E INFORMATIVA, SEM AUMENTO DO VALOR GLOBAL DA CONTRATAÇÃO.</t>
  </si>
  <si>
    <t>Outros (especificar) - Dia do trabalhador em asseio e conservação</t>
  </si>
  <si>
    <t>Tributos Federais (PIS)*</t>
  </si>
  <si>
    <t>Tributos Federais (COFINS)*</t>
  </si>
  <si>
    <t>C1C</t>
  </si>
  <si>
    <t>Tributos Federais (CBS)*</t>
  </si>
  <si>
    <t>C2</t>
  </si>
  <si>
    <t>Tributos Estaduais/Municipais (IBS)*</t>
  </si>
  <si>
    <t>Agente de higienização 2 - Seg a Sáb - 44hrs/sem</t>
  </si>
  <si>
    <t>Agente de higienização 1 - Ter a Dom - 44hrs/sem</t>
  </si>
  <si>
    <t>Agente de higienização 4 - 12 x 36 - 44hrs/sem</t>
  </si>
  <si>
    <t>Copeira - Seg a Sex - 44hrs/sem</t>
  </si>
  <si>
    <t>5134-25</t>
  </si>
  <si>
    <t>Limpador de vidro - Seg a Sáb - 44hrs/sem</t>
  </si>
  <si>
    <t>5143-05</t>
  </si>
  <si>
    <t>SIM</t>
  </si>
  <si>
    <t>Porteiro 1 - Seg a Sex - 44hrs/sem</t>
  </si>
  <si>
    <t>5174-10</t>
  </si>
  <si>
    <t>Porteiro 2 - Seg a Sáb - 44hrs/sem</t>
  </si>
  <si>
    <t>Porteiro 3 - 12 x 36 - 44hrs/sem</t>
  </si>
  <si>
    <t>Recepcionista - Seg a Sex - 44hrs/sem</t>
  </si>
  <si>
    <t>4221-05</t>
  </si>
  <si>
    <t>Auxiliar de Serviços Gerais - Seg a Sáb - 44hrs/sem</t>
  </si>
  <si>
    <t>5143-10</t>
  </si>
  <si>
    <t>Zelador - Seg a Sex - 44hrs/sem</t>
  </si>
  <si>
    <t>5141-20</t>
  </si>
  <si>
    <t>Encarregado 1 - Seg a Sex - 44hrs/sem</t>
  </si>
  <si>
    <t>4101-05</t>
  </si>
  <si>
    <t>Encarregado 2 - Seg a Sáb - 44hrs/sem</t>
  </si>
  <si>
    <t>DIAS TRABALHADOS NO MÊS - QUANTIDADE DE FERIADOS DE ACORDO COM A ESCALA</t>
  </si>
  <si>
    <t>ESCALA</t>
  </si>
  <si>
    <t>SEG-SEX</t>
  </si>
  <si>
    <t>SEG-SÁB</t>
  </si>
  <si>
    <t>TER-DOM</t>
  </si>
  <si>
    <t>MÉDIA</t>
  </si>
  <si>
    <t>HORAS TRABALHADAS NO MÊS</t>
  </si>
  <si>
    <t>A CARGA HORÁRIA É DE 44H SEMANAIS</t>
  </si>
  <si>
    <t>(44H/5DIAS TRABALHADOS NA SEMANA)*E19(DIAS TRABALHADOS NO MÊS)</t>
  </si>
  <si>
    <t>(44H/6DIAS TRABALHADOS NA SEMANA)*E19(DIAS TRABALHADOS NO MÊS)</t>
  </si>
  <si>
    <t>12X36</t>
  </si>
  <si>
    <t>(44H/(7/2)DIAS TRABALHADOS NA SEMANA)*E19(DIAS TRABALHADOS NO MÊS)</t>
  </si>
  <si>
    <t>PERCENTUAL DE TRABALHADORES DO SEXO MASCULINO/FEMININO</t>
  </si>
  <si>
    <t>TAXA DE NATALIDADE</t>
  </si>
  <si>
    <t>https://fecundidade.seade.gov.br/</t>
  </si>
  <si>
    <t>MÉDIA DE AFASTAMENTOS POR ACIDENTE DE TRABALHO OU POR DOENÇA</t>
  </si>
  <si>
    <t>https://www.gov.br/previdencia/pt-br/assuntos/previdencia-social/arquivos/AEAT-2024/subsecao_a_acidentes_do_trabalho/capitulo-79-sao-paulo/79-2-indicadores-de-acidentes-do-trabalho-segundo-a-classificacao-nacional-de-atividades-economicas-cnae-dos-estabelecimentos-localizados-no-estado-de-sao-paulo-2019</t>
  </si>
  <si>
    <t>CUSTO EQUIPAMENTOS</t>
  </si>
  <si>
    <t>chrome-extension://efaidnbmnnnibpcajpcglclefindmkaj/https://compras.sp.gov.br/wp-content/uploads/2026/01/P03_Estudo_SEM_Marcas_Revisao_Vol03_v2.pdf</t>
  </si>
  <si>
    <t>CUSTOS INDIRETOS</t>
  </si>
  <si>
    <t>PPR</t>
  </si>
  <si>
    <t>R$ 356,39 / FUNCIONÁRIO/ ANO</t>
  </si>
  <si>
    <t>CESTA BÁSICA II</t>
  </si>
  <si>
    <t>R$315 / FUNCIONÁRIO /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</si>
</sst>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&quot;R$ &quot;* #,##0.00_-;&quot;-R$ &quot;* #,##0.00_-;_-&quot;R$ &quot;* \-??_-;_-@_-"/>
    <numFmt numFmtId="165" formatCode="d/m/yyyy"/>
    <numFmt numFmtId="166" formatCode="00"/>
    <numFmt numFmtId="167" formatCode="&quot;R$ &quot;#,##0.00;[Red]&quot;-R$ &quot;#,##0.00"/>
    <numFmt numFmtId="168" formatCode="0.0%"/>
    <numFmt numFmtId="169" formatCode="_-[$R$-416]\ * #,##0.00_-;\-[$R$-416]\ * #,##0.00_-;_-[$R$-416]\ * \-??_-;_-@_-"/>
    <numFmt numFmtId="170" formatCode="_(\$* #,##0.00_);_(\$* \(#,##0.00\);_(\$* \-??_);_(@_)"/>
    <numFmt numFmtId="171" formatCode="[$R$-416]\ #,##0.00;[Red]\-[$R$-416]\ #,##0.00"/>
    <numFmt numFmtId="172" formatCode="0.0000%"/>
    <numFmt numFmtId="173" formatCode="&quot; R$ &quot;* #,##0.00\ ;&quot; R$ &quot;* \(#,##0.00\);&quot; R$ &quot;* \-#\ ;@\ "/>
    <numFmt numFmtId="174" formatCode="#,##0\ ;\(#,##0\)"/>
    <numFmt numFmtId="175" formatCode="&quot;R$ &quot;#,##0.00"/>
  </numFmts>
  <fonts count="39" x14ac:knownFonts="1"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0"/>
      <name val="Arial"/>
      <family val="2"/>
      <charset val="1"/>
    </font>
    <font>
      <b/>
      <sz val="18"/>
      <name val="Tahoma"/>
      <family val="2"/>
      <charset val="1"/>
    </font>
    <font>
      <b/>
      <sz val="16"/>
      <name val="Tahoma"/>
      <family val="2"/>
      <charset val="1"/>
    </font>
    <font>
      <b/>
      <sz val="12"/>
      <name val="Tahoma"/>
      <family val="2"/>
      <charset val="1"/>
    </font>
    <font>
      <b/>
      <strike/>
      <sz val="12"/>
      <name val="Tahoma"/>
      <family val="2"/>
      <charset val="1"/>
    </font>
    <font>
      <sz val="12"/>
      <color rgb="FF000000"/>
      <name val="Tahoma"/>
      <family val="2"/>
      <charset val="1"/>
    </font>
    <font>
      <sz val="12"/>
      <name val="Tahoma"/>
      <family val="2"/>
      <charset val="1"/>
    </font>
    <font>
      <sz val="12"/>
      <color rgb="FF000000"/>
      <name val="Calibri"/>
      <family val="2"/>
      <charset val="1"/>
    </font>
    <font>
      <sz val="12"/>
      <color rgb="FF000000"/>
      <name val="Calibri Light"/>
      <family val="1"/>
      <charset val="1"/>
    </font>
    <font>
      <sz val="14"/>
      <color rgb="FF000000"/>
      <name val="Tahoma"/>
      <family val="2"/>
      <charset val="1"/>
    </font>
    <font>
      <b/>
      <sz val="20"/>
      <name val="Tahoma"/>
      <family val="2"/>
      <charset val="1"/>
    </font>
    <font>
      <b/>
      <sz val="18"/>
      <color rgb="FFFF0000"/>
      <name val="Tahoma"/>
      <family val="2"/>
      <charset val="1"/>
    </font>
    <font>
      <b/>
      <sz val="14"/>
      <color rgb="FF000000"/>
      <name val="Tahoma"/>
      <family val="2"/>
      <charset val="1"/>
    </font>
    <font>
      <sz val="10"/>
      <name val="Tahoma"/>
      <family val="2"/>
      <charset val="1"/>
    </font>
    <font>
      <sz val="10"/>
      <color rgb="FF000000"/>
      <name val="Tahoma"/>
      <family val="2"/>
      <charset val="1"/>
    </font>
    <font>
      <b/>
      <sz val="14"/>
      <color rgb="FFFF0000"/>
      <name val="Tahoma"/>
      <family val="2"/>
      <charset val="1"/>
    </font>
    <font>
      <b/>
      <i/>
      <sz val="11"/>
      <name val="Tahoma"/>
      <family val="2"/>
      <charset val="1"/>
    </font>
    <font>
      <b/>
      <sz val="11"/>
      <name val="Tahoma"/>
      <family val="2"/>
      <charset val="1"/>
    </font>
    <font>
      <sz val="12"/>
      <color rgb="FF002060"/>
      <name val="Tahoma"/>
      <family val="2"/>
      <charset val="1"/>
    </font>
    <font>
      <b/>
      <i/>
      <sz val="10"/>
      <color rgb="FF000000"/>
      <name val="Tahoma"/>
      <family val="2"/>
      <charset val="1"/>
    </font>
    <font>
      <b/>
      <i/>
      <sz val="14"/>
      <color rgb="FF000000"/>
      <name val="Tahoma"/>
      <family val="2"/>
      <charset val="1"/>
    </font>
    <font>
      <b/>
      <sz val="12"/>
      <color rgb="FF000000"/>
      <name val="Tahoma"/>
      <family val="2"/>
      <charset val="1"/>
    </font>
    <font>
      <sz val="14"/>
      <name val="Tahoma"/>
      <family val="2"/>
      <charset val="1"/>
    </font>
    <font>
      <u/>
      <sz val="12"/>
      <color rgb="FF0563C1"/>
      <name val="Calibri"/>
      <family val="2"/>
      <charset val="1"/>
    </font>
    <font>
      <b/>
      <sz val="14"/>
      <name val="Tahoma"/>
      <family val="2"/>
      <charset val="1"/>
    </font>
    <font>
      <sz val="18"/>
      <color rgb="FF000000"/>
      <name val="Tahoma"/>
      <family val="2"/>
      <charset val="1"/>
    </font>
    <font>
      <b/>
      <sz val="18"/>
      <color rgb="FF000000"/>
      <name val="Tahoma"/>
      <family val="2"/>
      <charset val="1"/>
    </font>
    <font>
      <sz val="16"/>
      <color rgb="FF000000"/>
      <name val="Tahoma"/>
      <family val="2"/>
      <charset val="1"/>
    </font>
    <font>
      <b/>
      <sz val="16"/>
      <color rgb="FF000000"/>
      <name val="Tahoma"/>
      <family val="2"/>
      <charset val="1"/>
    </font>
    <font>
      <sz val="9"/>
      <color rgb="FF000000"/>
      <name val="Segoe UI"/>
      <family val="2"/>
      <charset val="1"/>
    </font>
    <font>
      <b/>
      <sz val="9"/>
      <color rgb="FF000000"/>
      <name val="Segoe UI"/>
      <family val="2"/>
      <charset val="1"/>
    </font>
    <font>
      <u/>
      <sz val="9"/>
      <color rgb="FF000000"/>
      <name val="Segoe UI"/>
      <family val="2"/>
      <charset val="1"/>
    </font>
    <font>
      <b/>
      <sz val="18"/>
      <color rgb="FF000000"/>
      <name val="Calibri"/>
      <family val="2"/>
      <charset val="1"/>
    </font>
    <font>
      <sz val="11"/>
      <color rgb="FF242424"/>
      <name val="Aptos Narrow"/>
      <family val="2"/>
      <charset val="1"/>
    </font>
    <font>
      <b/>
      <sz val="11"/>
      <color rgb="FF000000"/>
      <name val="Calibri"/>
      <family val="2"/>
      <charset val="1"/>
    </font>
    <font>
      <sz val="18"/>
      <color rgb="FF000000"/>
      <name val="Calibri"/>
      <family val="2"/>
      <charset val="1"/>
    </font>
    <font>
      <sz val="11"/>
      <color rgb="FF000000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D9D9D9"/>
        <bgColor rgb="FFE7E6E6"/>
      </patternFill>
    </fill>
    <fill>
      <patternFill patternType="solid">
        <fgColor rgb="FFFFC000"/>
        <bgColor rgb="FFFF9900"/>
      </patternFill>
    </fill>
    <fill>
      <patternFill patternType="solid">
        <fgColor rgb="FFE7E6E6"/>
        <bgColor rgb="FFD9D9D9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C3E6"/>
        <bgColor rgb="FF9999FF"/>
      </patternFill>
    </fill>
    <fill>
      <patternFill patternType="solid">
        <fgColor rgb="FFC5E0B4"/>
        <bgColor rgb="FFD9D9D9"/>
      </patternFill>
    </fill>
    <fill>
      <patternFill patternType="solid">
        <fgColor rgb="FFFFF2CC"/>
        <bgColor rgb="FFE7E6E6"/>
      </patternFill>
    </fill>
    <fill>
      <patternFill patternType="solid">
        <fgColor rgb="FFCC99FF"/>
        <bgColor rgb="FF9999FF"/>
      </patternFill>
    </fill>
  </fills>
  <borders count="5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9">
    <xf numFmtId="0" fontId="0" fillId="0" borderId="0"/>
    <xf numFmtId="170" fontId="38" fillId="0" borderId="0" applyBorder="0" applyProtection="0"/>
    <xf numFmtId="9" fontId="38" fillId="0" borderId="0" applyBorder="0" applyProtection="0"/>
    <xf numFmtId="0" fontId="1" fillId="0" borderId="0" applyBorder="0" applyProtection="0"/>
    <xf numFmtId="0" fontId="1" fillId="0" borderId="0" applyBorder="0" applyProtection="0"/>
    <xf numFmtId="164" fontId="38" fillId="0" borderId="0" applyBorder="0" applyProtection="0"/>
    <xf numFmtId="0" fontId="38" fillId="0" borderId="0"/>
    <xf numFmtId="0" fontId="2" fillId="0" borderId="0"/>
    <xf numFmtId="0" fontId="2" fillId="0" borderId="0"/>
  </cellStyleXfs>
  <cellXfs count="292">
    <xf numFmtId="0" fontId="0" fillId="0" borderId="0" xfId="0"/>
    <xf numFmtId="0" fontId="13" fillId="0" borderId="21" xfId="0" applyFont="1" applyBorder="1" applyAlignment="1" applyProtection="1">
      <alignment horizontal="center" vertical="center" wrapText="1"/>
      <protection locked="0"/>
    </xf>
    <xf numFmtId="0" fontId="12" fillId="2" borderId="20" xfId="7" applyFont="1" applyFill="1" applyBorder="1" applyAlignment="1">
      <alignment horizontal="center" wrapText="1"/>
    </xf>
    <xf numFmtId="0" fontId="8" fillId="3" borderId="12" xfId="7" applyFont="1" applyFill="1" applyBorder="1" applyAlignment="1" applyProtection="1">
      <alignment horizontal="center" vertical="center" wrapText="1"/>
      <protection locked="0"/>
    </xf>
    <xf numFmtId="0" fontId="8" fillId="0" borderId="11" xfId="7" applyFont="1" applyBorder="1" applyAlignment="1">
      <alignment horizontal="right" vertical="center" wrapText="1"/>
    </xf>
    <xf numFmtId="1" fontId="8" fillId="3" borderId="10" xfId="7" applyNumberFormat="1" applyFont="1" applyFill="1" applyBorder="1" applyAlignment="1" applyProtection="1">
      <alignment horizontal="center" vertical="center" wrapText="1"/>
      <protection locked="0"/>
    </xf>
    <xf numFmtId="0" fontId="5" fillId="3" borderId="10" xfId="7" applyFont="1" applyFill="1" applyBorder="1" applyAlignment="1" applyProtection="1">
      <alignment horizontal="center" vertical="center" wrapText="1"/>
      <protection locked="0"/>
    </xf>
    <xf numFmtId="0" fontId="8" fillId="0" borderId="5" xfId="7" applyFont="1" applyBorder="1" applyAlignment="1">
      <alignment horizontal="right" vertical="center" wrapText="1"/>
    </xf>
    <xf numFmtId="165" fontId="8" fillId="3" borderId="9" xfId="0" applyNumberFormat="1" applyFont="1" applyFill="1" applyBorder="1" applyAlignment="1" applyProtection="1">
      <alignment horizontal="center" vertical="center"/>
      <protection locked="0"/>
    </xf>
    <xf numFmtId="0" fontId="8" fillId="0" borderId="8" xfId="7" applyFont="1" applyBorder="1" applyAlignment="1">
      <alignment horizontal="right" vertical="center" wrapText="1"/>
    </xf>
    <xf numFmtId="0" fontId="5" fillId="2" borderId="7" xfId="7" applyFont="1" applyFill="1" applyBorder="1" applyAlignment="1">
      <alignment horizontal="center" vertical="center"/>
    </xf>
    <xf numFmtId="17" fontId="8" fillId="3" borderId="6" xfId="7" applyNumberFormat="1" applyFont="1" applyFill="1" applyBorder="1" applyAlignment="1" applyProtection="1">
      <alignment horizontal="center" vertical="center" wrapText="1"/>
      <protection locked="0"/>
    </xf>
    <xf numFmtId="0" fontId="7" fillId="3" borderId="4" xfId="7" applyFont="1" applyFill="1" applyBorder="1" applyAlignment="1" applyProtection="1">
      <alignment horizontal="center" vertical="center" wrapText="1"/>
      <protection locked="0"/>
    </xf>
    <xf numFmtId="0" fontId="4" fillId="2" borderId="2" xfId="7" applyFont="1" applyFill="1" applyBorder="1" applyAlignment="1">
      <alignment horizontal="center" vertical="top" wrapText="1"/>
    </xf>
    <xf numFmtId="0" fontId="3" fillId="2" borderId="1" xfId="7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5" fillId="0" borderId="3" xfId="7" applyFont="1" applyBorder="1" applyAlignment="1">
      <alignment vertical="center" wrapText="1"/>
    </xf>
    <xf numFmtId="0" fontId="5" fillId="0" borderId="5" xfId="7" applyFont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vertical="center"/>
    </xf>
    <xf numFmtId="166" fontId="10" fillId="0" borderId="15" xfId="0" applyNumberFormat="1" applyFont="1" applyBorder="1" applyAlignment="1">
      <alignment horizontal="center" vertical="center" wrapText="1"/>
    </xf>
    <xf numFmtId="167" fontId="9" fillId="0" borderId="16" xfId="0" applyNumberFormat="1" applyFont="1" applyBorder="1" applyAlignment="1">
      <alignment vertical="center"/>
    </xf>
    <xf numFmtId="0" fontId="9" fillId="4" borderId="17" xfId="0" applyFont="1" applyFill="1" applyBorder="1" applyAlignment="1">
      <alignment vertical="center"/>
    </xf>
    <xf numFmtId="166" fontId="10" fillId="0" borderId="18" xfId="0" applyNumberFormat="1" applyFont="1" applyBorder="1" applyAlignment="1">
      <alignment horizontal="center" vertical="center" wrapText="1"/>
    </xf>
    <xf numFmtId="167" fontId="9" fillId="0" borderId="19" xfId="0" applyNumberFormat="1" applyFont="1" applyBorder="1" applyAlignment="1">
      <alignment vertical="center"/>
    </xf>
    <xf numFmtId="168" fontId="38" fillId="0" borderId="0" xfId="2" applyNumberFormat="1" applyBorder="1" applyAlignment="1" applyProtection="1">
      <alignment vertical="center"/>
    </xf>
    <xf numFmtId="0" fontId="9" fillId="4" borderId="2" xfId="0" applyFont="1" applyFill="1" applyBorder="1" applyAlignment="1">
      <alignment vertical="center"/>
    </xf>
    <xf numFmtId="166" fontId="10" fillId="4" borderId="13" xfId="0" applyNumberFormat="1" applyFont="1" applyFill="1" applyBorder="1" applyAlignment="1">
      <alignment horizontal="center" vertical="center" wrapText="1"/>
    </xf>
    <xf numFmtId="167" fontId="9" fillId="4" borderId="14" xfId="0" applyNumberFormat="1" applyFont="1" applyFill="1" applyBorder="1" applyAlignment="1">
      <alignment vertical="center"/>
    </xf>
    <xf numFmtId="167" fontId="0" fillId="0" borderId="0" xfId="0" applyNumberFormat="1" applyAlignment="1">
      <alignment vertical="center"/>
    </xf>
    <xf numFmtId="169" fontId="0" fillId="0" borderId="0" xfId="0" applyNumberForma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1" fillId="5" borderId="0" xfId="0" applyFont="1" applyFill="1" applyAlignment="1" applyProtection="1">
      <alignment vertical="center"/>
      <protection locked="0"/>
    </xf>
    <xf numFmtId="0" fontId="15" fillId="0" borderId="19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center" vertical="center"/>
    </xf>
    <xf numFmtId="2" fontId="17" fillId="3" borderId="19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/>
      <protection locked="0"/>
    </xf>
    <xf numFmtId="0" fontId="8" fillId="0" borderId="19" xfId="7" applyFont="1" applyBorder="1" applyAlignment="1">
      <alignment horizontal="right" vertical="center" wrapText="1"/>
    </xf>
    <xf numFmtId="10" fontId="17" fillId="3" borderId="26" xfId="2" applyNumberFormat="1" applyFont="1" applyFill="1" applyBorder="1" applyAlignment="1" applyProtection="1">
      <alignment horizontal="center" vertical="center" wrapText="1"/>
      <protection locked="0"/>
    </xf>
    <xf numFmtId="0" fontId="16" fillId="5" borderId="19" xfId="0" applyFont="1" applyFill="1" applyBorder="1" applyAlignment="1">
      <alignment horizontal="center" vertical="center"/>
    </xf>
    <xf numFmtId="2" fontId="17" fillId="3" borderId="26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9" xfId="8" applyFont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/>
    </xf>
    <xf numFmtId="0" fontId="16" fillId="3" borderId="19" xfId="0" applyFont="1" applyFill="1" applyBorder="1" applyAlignment="1" applyProtection="1">
      <alignment horizontal="center" vertical="center"/>
      <protection locked="0"/>
    </xf>
    <xf numFmtId="0" fontId="7" fillId="3" borderId="27" xfId="0" applyFont="1" applyFill="1" applyBorder="1" applyAlignment="1" applyProtection="1">
      <alignment horizontal="center" vertical="center" wrapText="1"/>
      <protection locked="0"/>
    </xf>
    <xf numFmtId="2" fontId="17" fillId="3" borderId="19" xfId="0" applyNumberFormat="1" applyFont="1" applyFill="1" applyBorder="1" applyAlignment="1" applyProtection="1">
      <alignment horizontal="center" vertical="center"/>
      <protection locked="0"/>
    </xf>
    <xf numFmtId="0" fontId="8" fillId="0" borderId="18" xfId="0" applyFont="1" applyBorder="1" applyAlignment="1">
      <alignment horizontal="center" vertical="center"/>
    </xf>
    <xf numFmtId="0" fontId="8" fillId="0" borderId="19" xfId="8" applyFont="1" applyBorder="1" applyAlignment="1">
      <alignment horizontal="justify" vertical="center" wrapText="1"/>
    </xf>
    <xf numFmtId="0" fontId="17" fillId="3" borderId="19" xfId="0" applyFont="1" applyFill="1" applyBorder="1" applyAlignment="1" applyProtection="1">
      <alignment horizontal="center" vertical="center"/>
      <protection locked="0"/>
    </xf>
    <xf numFmtId="0" fontId="8" fillId="3" borderId="19" xfId="8" applyFont="1" applyFill="1" applyBorder="1" applyAlignment="1" applyProtection="1">
      <alignment horizontal="center" vertical="center" wrapText="1"/>
      <protection locked="0"/>
    </xf>
    <xf numFmtId="0" fontId="8" fillId="5" borderId="19" xfId="8" applyFont="1" applyFill="1" applyBorder="1" applyAlignment="1">
      <alignment vertical="center" wrapText="1"/>
    </xf>
    <xf numFmtId="0" fontId="8" fillId="3" borderId="24" xfId="8" applyFont="1" applyFill="1" applyBorder="1" applyAlignment="1" applyProtection="1">
      <alignment vertical="center" wrapText="1"/>
      <protection locked="0"/>
    </xf>
    <xf numFmtId="169" fontId="8" fillId="3" borderId="19" xfId="1" applyNumberFormat="1" applyFont="1" applyFill="1" applyBorder="1" applyAlignment="1" applyProtection="1">
      <alignment vertical="center" wrapText="1"/>
      <protection locked="0"/>
    </xf>
    <xf numFmtId="169" fontId="5" fillId="3" borderId="24" xfId="1" applyNumberFormat="1" applyFont="1" applyFill="1" applyBorder="1" applyAlignment="1" applyProtection="1">
      <alignment vertical="center" wrapText="1"/>
      <protection locked="0"/>
    </xf>
    <xf numFmtId="0" fontId="15" fillId="3" borderId="19" xfId="8" applyFont="1" applyFill="1" applyBorder="1" applyAlignment="1" applyProtection="1">
      <alignment horizontal="center" vertical="center" wrapText="1"/>
      <protection locked="0"/>
    </xf>
    <xf numFmtId="169" fontId="8" fillId="3" borderId="24" xfId="1" applyNumberFormat="1" applyFont="1" applyFill="1" applyBorder="1" applyAlignment="1" applyProtection="1">
      <alignment vertical="center" wrapText="1"/>
      <protection locked="0"/>
    </xf>
    <xf numFmtId="0" fontId="16" fillId="0" borderId="19" xfId="0" applyFont="1" applyBorder="1" applyAlignment="1">
      <alignment horizontal="left"/>
    </xf>
    <xf numFmtId="0" fontId="8" fillId="0" borderId="11" xfId="0" applyFont="1" applyBorder="1" applyAlignment="1">
      <alignment horizontal="center" vertical="center"/>
    </xf>
    <xf numFmtId="0" fontId="8" fillId="0" borderId="27" xfId="0" applyFont="1" applyBorder="1" applyAlignment="1">
      <alignment horizontal="justify" vertical="center"/>
    </xf>
    <xf numFmtId="165" fontId="8" fillId="3" borderId="27" xfId="0" applyNumberFormat="1" applyFont="1" applyFill="1" applyBorder="1" applyAlignment="1" applyProtection="1">
      <alignment vertical="center"/>
      <protection locked="0"/>
    </xf>
    <xf numFmtId="2" fontId="7" fillId="3" borderId="28" xfId="0" applyNumberFormat="1" applyFont="1" applyFill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1" fillId="6" borderId="0" xfId="0" applyFont="1" applyFill="1" applyAlignment="1">
      <alignment vertical="center"/>
    </xf>
    <xf numFmtId="0" fontId="11" fillId="6" borderId="0" xfId="0" applyFont="1" applyFill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vertical="center"/>
    </xf>
    <xf numFmtId="0" fontId="14" fillId="2" borderId="29" xfId="0" applyFont="1" applyFill="1" applyBorder="1" applyAlignment="1">
      <alignment vertical="center" wrapText="1"/>
    </xf>
    <xf numFmtId="0" fontId="14" fillId="2" borderId="30" xfId="0" applyFont="1" applyFill="1" applyBorder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 wrapText="1"/>
    </xf>
    <xf numFmtId="2" fontId="17" fillId="3" borderId="19" xfId="1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7" fillId="5" borderId="18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vertical="center" wrapText="1"/>
    </xf>
    <xf numFmtId="0" fontId="7" fillId="5" borderId="26" xfId="0" applyFont="1" applyFill="1" applyBorder="1" applyAlignment="1">
      <alignment vertical="center" wrapText="1"/>
    </xf>
    <xf numFmtId="0" fontId="8" fillId="5" borderId="19" xfId="0" applyFont="1" applyFill="1" applyBorder="1" applyAlignment="1">
      <alignment horizontal="center" vertical="center" wrapText="1"/>
    </xf>
    <xf numFmtId="171" fontId="7" fillId="5" borderId="24" xfId="0" applyNumberFormat="1" applyFont="1" applyFill="1" applyBorder="1" applyAlignment="1">
      <alignment horizontal="center" vertical="center" wrapText="1"/>
    </xf>
    <xf numFmtId="0" fontId="11" fillId="3" borderId="19" xfId="0" applyFont="1" applyFill="1" applyBorder="1" applyAlignment="1" applyProtection="1">
      <alignment horizontal="center" vertical="center" wrapText="1"/>
      <protection locked="0"/>
    </xf>
    <xf numFmtId="10" fontId="8" fillId="0" borderId="19" xfId="2" applyNumberFormat="1" applyFont="1" applyBorder="1" applyAlignment="1" applyProtection="1">
      <alignment horizontal="center" vertical="center" wrapText="1"/>
    </xf>
    <xf numFmtId="0" fontId="16" fillId="0" borderId="19" xfId="0" applyFont="1" applyBorder="1"/>
    <xf numFmtId="0" fontId="11" fillId="0" borderId="0" xfId="0" applyFont="1" applyAlignment="1">
      <alignment vertical="center"/>
    </xf>
    <xf numFmtId="10" fontId="7" fillId="3" borderId="19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12" xfId="0" applyFont="1" applyFill="1" applyBorder="1" applyAlignment="1">
      <alignment horizontal="left" vertical="center" wrapText="1"/>
    </xf>
    <xf numFmtId="0" fontId="7" fillId="0" borderId="32" xfId="0" applyFont="1" applyBorder="1" applyAlignment="1">
      <alignment vertical="center"/>
    </xf>
    <xf numFmtId="10" fontId="8" fillId="5" borderId="19" xfId="2" applyNumberFormat="1" applyFont="1" applyFill="1" applyBorder="1" applyAlignment="1" applyProtection="1">
      <alignment horizontal="center" vertical="center" wrapText="1"/>
    </xf>
    <xf numFmtId="10" fontId="17" fillId="3" borderId="19" xfId="0" applyNumberFormat="1" applyFont="1" applyFill="1" applyBorder="1" applyAlignment="1" applyProtection="1">
      <alignment horizontal="center" vertical="center"/>
      <protection locked="0"/>
    </xf>
    <xf numFmtId="0" fontId="7" fillId="5" borderId="17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7" fillId="0" borderId="26" xfId="0" applyFont="1" applyBorder="1" applyAlignment="1">
      <alignment vertical="center"/>
    </xf>
    <xf numFmtId="10" fontId="8" fillId="5" borderId="26" xfId="2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vertical="center"/>
    </xf>
    <xf numFmtId="2" fontId="17" fillId="3" borderId="19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>
      <alignment vertical="center"/>
    </xf>
    <xf numFmtId="10" fontId="7" fillId="5" borderId="26" xfId="2" applyNumberFormat="1" applyFont="1" applyFill="1" applyBorder="1" applyAlignment="1" applyProtection="1">
      <alignment horizontal="center" vertical="center" wrapText="1"/>
    </xf>
    <xf numFmtId="10" fontId="17" fillId="0" borderId="19" xfId="2" applyNumberFormat="1" applyFont="1" applyBorder="1" applyAlignment="1" applyProtection="1">
      <alignment horizontal="center" vertical="center" wrapText="1"/>
      <protection locked="0"/>
    </xf>
    <xf numFmtId="0" fontId="7" fillId="5" borderId="6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 applyProtection="1">
      <alignment horizontal="left" vertical="center" wrapText="1"/>
      <protection locked="0"/>
    </xf>
    <xf numFmtId="0" fontId="7" fillId="3" borderId="33" xfId="0" applyFont="1" applyFill="1" applyBorder="1" applyAlignment="1" applyProtection="1">
      <alignment vertical="center"/>
      <protection locked="0"/>
    </xf>
    <xf numFmtId="172" fontId="7" fillId="3" borderId="33" xfId="2" applyNumberFormat="1" applyFont="1" applyFill="1" applyBorder="1" applyAlignment="1" applyProtection="1">
      <alignment horizontal="center" vertical="center" wrapText="1"/>
      <protection locked="0"/>
    </xf>
    <xf numFmtId="171" fontId="7" fillId="3" borderId="34" xfId="0" applyNumberFormat="1" applyFont="1" applyFill="1" applyBorder="1" applyAlignment="1" applyProtection="1">
      <alignment horizontal="center" vertical="center" wrapText="1"/>
      <protection locked="0"/>
    </xf>
    <xf numFmtId="0" fontId="14" fillId="7" borderId="35" xfId="0" applyFont="1" applyFill="1" applyBorder="1" applyAlignment="1">
      <alignment vertical="center" wrapText="1"/>
    </xf>
    <xf numFmtId="171" fontId="23" fillId="8" borderId="28" xfId="0" applyNumberFormat="1" applyFont="1" applyFill="1" applyBorder="1" applyAlignment="1">
      <alignment horizontal="center" vertical="center" wrapText="1"/>
    </xf>
    <xf numFmtId="10" fontId="17" fillId="3" borderId="19" xfId="2" applyNumberFormat="1" applyFont="1" applyFill="1" applyBorder="1" applyAlignment="1" applyProtection="1">
      <alignment horizontal="center" vertical="center" wrapText="1"/>
      <protection locked="0"/>
    </xf>
    <xf numFmtId="0" fontId="14" fillId="5" borderId="0" xfId="0" applyFont="1" applyFill="1" applyAlignment="1">
      <alignment vertical="center" wrapText="1"/>
    </xf>
    <xf numFmtId="0" fontId="14" fillId="5" borderId="0" xfId="0" applyFont="1" applyFill="1" applyAlignment="1">
      <alignment horizontal="left" vertical="center" wrapText="1"/>
    </xf>
    <xf numFmtId="171" fontId="14" fillId="5" borderId="0" xfId="0" applyNumberFormat="1" applyFont="1" applyFill="1" applyAlignment="1">
      <alignment horizontal="center" vertical="center" wrapText="1"/>
    </xf>
    <xf numFmtId="0" fontId="16" fillId="0" borderId="19" xfId="0" applyFont="1" applyBorder="1" applyAlignment="1">
      <alignment horizontal="left" wrapText="1"/>
    </xf>
    <xf numFmtId="172" fontId="17" fillId="3" borderId="19" xfId="2" applyNumberFormat="1" applyFont="1" applyFill="1" applyBorder="1" applyAlignment="1" applyProtection="1">
      <alignment horizontal="center" vertical="center" wrapText="1"/>
      <protection locked="0"/>
    </xf>
    <xf numFmtId="0" fontId="14" fillId="2" borderId="8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vertical="center"/>
    </xf>
    <xf numFmtId="0" fontId="14" fillId="2" borderId="38" xfId="0" applyFont="1" applyFill="1" applyBorder="1" applyAlignment="1">
      <alignment vertical="center" wrapText="1"/>
    </xf>
    <xf numFmtId="0" fontId="14" fillId="2" borderId="39" xfId="0" applyFont="1" applyFill="1" applyBorder="1" applyAlignment="1">
      <alignment horizontal="center" vertical="center" wrapText="1"/>
    </xf>
    <xf numFmtId="0" fontId="14" fillId="2" borderId="40" xfId="0" applyFont="1" applyFill="1" applyBorder="1" applyAlignment="1">
      <alignment horizontal="center" vertical="center" wrapText="1"/>
    </xf>
    <xf numFmtId="10" fontId="17" fillId="5" borderId="19" xfId="0" applyNumberFormat="1" applyFont="1" applyFill="1" applyBorder="1" applyAlignment="1">
      <alignment horizontal="center" vertical="center" wrapText="1"/>
    </xf>
    <xf numFmtId="0" fontId="5" fillId="2" borderId="18" xfId="7" applyFont="1" applyFill="1" applyBorder="1" applyAlignment="1">
      <alignment vertical="center" wrapText="1"/>
    </xf>
    <xf numFmtId="0" fontId="5" fillId="2" borderId="10" xfId="7" applyFont="1" applyFill="1" applyBorder="1" applyAlignment="1">
      <alignment vertical="center"/>
    </xf>
    <xf numFmtId="0" fontId="5" fillId="2" borderId="26" xfId="7" applyFont="1" applyFill="1" applyBorder="1" applyAlignment="1">
      <alignment vertical="center"/>
    </xf>
    <xf numFmtId="0" fontId="5" fillId="2" borderId="26" xfId="7" applyFont="1" applyFill="1" applyBorder="1" applyAlignment="1">
      <alignment horizontal="center" vertical="center"/>
    </xf>
    <xf numFmtId="0" fontId="5" fillId="2" borderId="24" xfId="7" applyFont="1" applyFill="1" applyBorder="1" applyAlignment="1">
      <alignment horizontal="center" vertical="center" wrapText="1"/>
    </xf>
    <xf numFmtId="0" fontId="24" fillId="0" borderId="0" xfId="0" applyFont="1" applyAlignment="1" applyProtection="1">
      <alignment vertical="center" wrapText="1"/>
      <protection locked="0"/>
    </xf>
    <xf numFmtId="0" fontId="7" fillId="5" borderId="15" xfId="0" applyFont="1" applyFill="1" applyBorder="1" applyAlignment="1">
      <alignment horizontal="center" vertical="center" wrapText="1"/>
    </xf>
    <xf numFmtId="0" fontId="7" fillId="5" borderId="41" xfId="0" applyFont="1" applyFill="1" applyBorder="1" applyAlignment="1">
      <alignment vertical="center" wrapText="1"/>
    </xf>
    <xf numFmtId="0" fontId="7" fillId="5" borderId="21" xfId="0" applyFont="1" applyFill="1" applyBorder="1" applyAlignment="1">
      <alignment vertical="center" wrapText="1"/>
    </xf>
    <xf numFmtId="10" fontId="7" fillId="5" borderId="16" xfId="0" applyNumberFormat="1" applyFont="1" applyFill="1" applyBorder="1" applyAlignment="1">
      <alignment horizontal="center" vertical="center" wrapText="1"/>
    </xf>
    <xf numFmtId="171" fontId="7" fillId="5" borderId="23" xfId="0" applyNumberFormat="1" applyFont="1" applyFill="1" applyBorder="1" applyAlignment="1">
      <alignment horizontal="center" vertical="center" wrapText="1"/>
    </xf>
    <xf numFmtId="0" fontId="7" fillId="5" borderId="42" xfId="0" applyFont="1" applyFill="1" applyBorder="1" applyAlignment="1">
      <alignment vertical="center" wrapText="1"/>
    </xf>
    <xf numFmtId="10" fontId="8" fillId="5" borderId="19" xfId="2" applyNumberFormat="1" applyFont="1" applyFill="1" applyBorder="1" applyAlignment="1" applyProtection="1">
      <alignment horizontal="center" vertical="center"/>
    </xf>
    <xf numFmtId="0" fontId="8" fillId="5" borderId="10" xfId="0" applyFont="1" applyFill="1" applyBorder="1" applyAlignment="1">
      <alignment horizontal="left" vertical="center" wrapText="1"/>
    </xf>
    <xf numFmtId="0" fontId="25" fillId="5" borderId="42" xfId="3" applyFont="1" applyFill="1" applyBorder="1" applyAlignment="1" applyProtection="1">
      <alignment horizontal="center" vertical="center" wrapText="1"/>
    </xf>
    <xf numFmtId="10" fontId="7" fillId="5" borderId="19" xfId="0" applyNumberFormat="1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vertical="center" wrapText="1"/>
    </xf>
    <xf numFmtId="0" fontId="23" fillId="2" borderId="42" xfId="0" applyFont="1" applyFill="1" applyBorder="1" applyAlignment="1">
      <alignment vertical="center" wrapText="1"/>
    </xf>
    <xf numFmtId="10" fontId="23" fillId="2" borderId="19" xfId="0" applyNumberFormat="1" applyFont="1" applyFill="1" applyBorder="1" applyAlignment="1">
      <alignment horizontal="center" vertical="center" wrapText="1"/>
    </xf>
    <xf numFmtId="171" fontId="23" fillId="9" borderId="24" xfId="0" applyNumberFormat="1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vertical="center" wrapText="1"/>
    </xf>
    <xf numFmtId="0" fontId="11" fillId="5" borderId="32" xfId="0" applyFont="1" applyFill="1" applyBorder="1" applyAlignment="1">
      <alignment vertical="center" wrapText="1"/>
    </xf>
    <xf numFmtId="0" fontId="11" fillId="5" borderId="43" xfId="0" applyFont="1" applyFill="1" applyBorder="1" applyAlignment="1">
      <alignment vertical="center" wrapText="1"/>
    </xf>
    <xf numFmtId="0" fontId="5" fillId="2" borderId="42" xfId="7" applyFont="1" applyFill="1" applyBorder="1" applyAlignment="1">
      <alignment vertical="center"/>
    </xf>
    <xf numFmtId="0" fontId="5" fillId="2" borderId="19" xfId="7" applyFont="1" applyFill="1" applyBorder="1" applyAlignment="1">
      <alignment horizontal="center" vertical="center"/>
    </xf>
    <xf numFmtId="0" fontId="5" fillId="2" borderId="44" xfId="7" applyFont="1" applyFill="1" applyBorder="1" applyAlignment="1">
      <alignment horizontal="center" vertical="center" wrapText="1"/>
    </xf>
    <xf numFmtId="4" fontId="24" fillId="0" borderId="0" xfId="0" applyNumberFormat="1" applyFont="1" applyAlignment="1" applyProtection="1">
      <alignment horizontal="center" vertical="center" wrapText="1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10" fontId="26" fillId="5" borderId="19" xfId="2" applyNumberFormat="1" applyFont="1" applyFill="1" applyBorder="1" applyAlignment="1" applyProtection="1">
      <alignment horizontal="center" vertical="center" wrapText="1"/>
      <protection locked="0"/>
    </xf>
    <xf numFmtId="3" fontId="24" fillId="0" borderId="0" xfId="0" applyNumberFormat="1" applyFont="1" applyAlignment="1" applyProtection="1">
      <alignment horizontal="center" vertical="center" wrapText="1"/>
      <protection locked="0"/>
    </xf>
    <xf numFmtId="173" fontId="24" fillId="0" borderId="0" xfId="0" applyNumberFormat="1" applyFont="1" applyAlignment="1" applyProtection="1">
      <alignment horizontal="center" vertical="center" wrapText="1"/>
      <protection locked="0"/>
    </xf>
    <xf numFmtId="174" fontId="24" fillId="0" borderId="0" xfId="0" applyNumberFormat="1" applyFont="1" applyAlignment="1" applyProtection="1">
      <alignment horizontal="center" vertical="center" wrapText="1"/>
      <protection locked="0"/>
    </xf>
    <xf numFmtId="10" fontId="7" fillId="0" borderId="19" xfId="0" applyNumberFormat="1" applyFont="1" applyBorder="1" applyAlignment="1">
      <alignment horizontal="center" vertical="center" wrapText="1"/>
    </xf>
    <xf numFmtId="10" fontId="8" fillId="5" borderId="19" xfId="0" applyNumberFormat="1" applyFont="1" applyFill="1" applyBorder="1" applyAlignment="1">
      <alignment horizontal="center" vertical="center" wrapText="1"/>
    </xf>
    <xf numFmtId="171" fontId="11" fillId="0" borderId="0" xfId="0" applyNumberFormat="1" applyFont="1" applyAlignment="1" applyProtection="1">
      <alignment vertical="center"/>
      <protection locked="0"/>
    </xf>
    <xf numFmtId="0" fontId="23" fillId="2" borderId="18" xfId="0" applyFont="1" applyFill="1" applyBorder="1" applyAlignment="1">
      <alignment vertical="center" wrapText="1"/>
    </xf>
    <xf numFmtId="0" fontId="14" fillId="5" borderId="45" xfId="0" applyFont="1" applyFill="1" applyBorder="1" applyAlignment="1">
      <alignment vertical="center" wrapText="1"/>
    </xf>
    <xf numFmtId="10" fontId="14" fillId="5" borderId="0" xfId="0" applyNumberFormat="1" applyFont="1" applyFill="1" applyAlignment="1">
      <alignment horizontal="center" vertical="center" wrapText="1"/>
    </xf>
    <xf numFmtId="171" fontId="14" fillId="5" borderId="46" xfId="0" applyNumberFormat="1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0" fontId="7" fillId="5" borderId="47" xfId="0" applyFont="1" applyFill="1" applyBorder="1" applyAlignment="1">
      <alignment vertical="center" wrapText="1"/>
    </xf>
    <xf numFmtId="171" fontId="8" fillId="5" borderId="24" xfId="0" applyNumberFormat="1" applyFont="1" applyFill="1" applyBorder="1" applyAlignment="1">
      <alignment horizontal="center" vertical="center" wrapText="1"/>
    </xf>
    <xf numFmtId="0" fontId="11" fillId="5" borderId="0" xfId="0" applyFont="1" applyFill="1" applyAlignment="1">
      <alignment vertical="center"/>
    </xf>
    <xf numFmtId="0" fontId="7" fillId="3" borderId="42" xfId="0" applyFont="1" applyFill="1" applyBorder="1" applyAlignment="1" applyProtection="1">
      <alignment vertical="center" wrapText="1"/>
      <protection locked="0"/>
    </xf>
    <xf numFmtId="0" fontId="7" fillId="3" borderId="26" xfId="0" applyFont="1" applyFill="1" applyBorder="1" applyAlignment="1" applyProtection="1">
      <alignment vertical="center" wrapText="1"/>
      <protection locked="0"/>
    </xf>
    <xf numFmtId="171" fontId="8" fillId="3" borderId="24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32" xfId="0" applyFont="1" applyFill="1" applyBorder="1" applyAlignment="1" applyProtection="1">
      <alignment vertical="center" wrapText="1"/>
      <protection locked="0"/>
    </xf>
    <xf numFmtId="0" fontId="7" fillId="3" borderId="33" xfId="0" applyFont="1" applyFill="1" applyBorder="1" applyAlignment="1" applyProtection="1">
      <alignment vertical="center" wrapText="1"/>
      <protection locked="0"/>
    </xf>
    <xf numFmtId="2" fontId="11" fillId="0" borderId="0" xfId="0" applyNumberFormat="1" applyFont="1" applyAlignment="1" applyProtection="1">
      <alignment horizontal="justify" vertical="center" wrapText="1"/>
      <protection locked="0"/>
    </xf>
    <xf numFmtId="0" fontId="23" fillId="2" borderId="17" xfId="0" applyFont="1" applyFill="1" applyBorder="1" applyAlignment="1">
      <alignment vertical="center" wrapText="1"/>
    </xf>
    <xf numFmtId="10" fontId="23" fillId="2" borderId="26" xfId="0" applyNumberFormat="1" applyFont="1" applyFill="1" applyBorder="1" applyAlignment="1">
      <alignment horizontal="center" vertical="center" wrapText="1"/>
    </xf>
    <xf numFmtId="171" fontId="23" fillId="9" borderId="44" xfId="0" applyNumberFormat="1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justify" vertical="center" wrapText="1"/>
      <protection locked="0"/>
    </xf>
    <xf numFmtId="0" fontId="14" fillId="5" borderId="0" xfId="0" applyFont="1" applyFill="1" applyAlignment="1">
      <alignment horizontal="center" vertical="center" wrapText="1"/>
    </xf>
    <xf numFmtId="0" fontId="14" fillId="2" borderId="9" xfId="0" applyFont="1" applyFill="1" applyBorder="1" applyAlignment="1">
      <alignment vertical="center" wrapText="1"/>
    </xf>
    <xf numFmtId="0" fontId="7" fillId="5" borderId="10" xfId="0" applyFont="1" applyFill="1" applyBorder="1" applyAlignment="1">
      <alignment vertical="center"/>
    </xf>
    <xf numFmtId="172" fontId="7" fillId="5" borderId="19" xfId="0" applyNumberFormat="1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vertical="center"/>
    </xf>
    <xf numFmtId="0" fontId="8" fillId="5" borderId="42" xfId="0" applyFont="1" applyFill="1" applyBorder="1" applyAlignment="1">
      <alignment vertical="center" wrapText="1"/>
    </xf>
    <xf numFmtId="173" fontId="11" fillId="0" borderId="0" xfId="0" applyNumberFormat="1" applyFont="1" applyAlignment="1" applyProtection="1">
      <alignment vertical="center" wrapText="1"/>
      <protection locked="0"/>
    </xf>
    <xf numFmtId="0" fontId="11" fillId="5" borderId="0" xfId="0" applyFont="1" applyFill="1" applyAlignment="1">
      <alignment horizontal="center" vertical="center" wrapText="1"/>
    </xf>
    <xf numFmtId="172" fontId="8" fillId="5" borderId="19" xfId="2" applyNumberFormat="1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>
      <alignment vertical="center"/>
    </xf>
    <xf numFmtId="0" fontId="7" fillId="2" borderId="42" xfId="0" applyFont="1" applyFill="1" applyBorder="1" applyAlignment="1">
      <alignment vertical="center" wrapText="1"/>
    </xf>
    <xf numFmtId="172" fontId="7" fillId="2" borderId="19" xfId="0" applyNumberFormat="1" applyFont="1" applyFill="1" applyBorder="1" applyAlignment="1">
      <alignment horizontal="center" vertical="center" wrapText="1"/>
    </xf>
    <xf numFmtId="171" fontId="7" fillId="9" borderId="24" xfId="0" applyNumberFormat="1" applyFont="1" applyFill="1" applyBorder="1" applyAlignment="1">
      <alignment horizontal="center" vertical="center" wrapText="1"/>
    </xf>
    <xf numFmtId="0" fontId="7" fillId="3" borderId="10" xfId="0" applyFont="1" applyFill="1" applyBorder="1" applyAlignment="1" applyProtection="1">
      <alignment vertical="center" wrapText="1"/>
      <protection locked="0"/>
    </xf>
    <xf numFmtId="171" fontId="7" fillId="3" borderId="2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4" fillId="4" borderId="49" xfId="0" applyFont="1" applyFill="1" applyBorder="1" applyAlignment="1">
      <alignment vertical="center" wrapText="1"/>
    </xf>
    <xf numFmtId="0" fontId="14" fillId="4" borderId="50" xfId="0" applyFont="1" applyFill="1" applyBorder="1" applyAlignment="1">
      <alignment vertical="center" wrapText="1"/>
    </xf>
    <xf numFmtId="171" fontId="23" fillId="9" borderId="51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vertical="center" wrapText="1"/>
    </xf>
    <xf numFmtId="172" fontId="23" fillId="2" borderId="19" xfId="0" applyNumberFormat="1" applyFont="1" applyFill="1" applyBorder="1" applyAlignment="1">
      <alignment horizontal="center" vertical="center" wrapText="1"/>
    </xf>
    <xf numFmtId="175" fontId="23" fillId="9" borderId="24" xfId="0" applyNumberFormat="1" applyFont="1" applyFill="1" applyBorder="1" applyAlignment="1">
      <alignment horizontal="center" vertical="center" wrapText="1"/>
    </xf>
    <xf numFmtId="0" fontId="11" fillId="3" borderId="18" xfId="0" applyFont="1" applyFill="1" applyBorder="1" applyAlignment="1" applyProtection="1">
      <alignment horizontal="center" vertical="center" wrapText="1"/>
      <protection locked="0"/>
    </xf>
    <xf numFmtId="0" fontId="7" fillId="3" borderId="19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1" fillId="5" borderId="0" xfId="0" applyFont="1" applyFill="1" applyAlignment="1">
      <alignment horizontal="left" vertical="center" wrapText="1"/>
    </xf>
    <xf numFmtId="0" fontId="27" fillId="4" borderId="15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vertical="center"/>
    </xf>
    <xf numFmtId="0" fontId="28" fillId="4" borderId="53" xfId="0" applyFont="1" applyFill="1" applyBorder="1" applyAlignment="1">
      <alignment vertical="center" wrapText="1"/>
    </xf>
    <xf numFmtId="0" fontId="28" fillId="4" borderId="23" xfId="0" applyFont="1" applyFill="1" applyBorder="1" applyAlignment="1">
      <alignment horizontal="center" vertical="center" wrapText="1"/>
    </xf>
    <xf numFmtId="0" fontId="29" fillId="4" borderId="17" xfId="0" applyFont="1" applyFill="1" applyBorder="1" applyAlignment="1">
      <alignment horizontal="center" vertical="center" wrapText="1"/>
    </xf>
    <xf numFmtId="0" fontId="29" fillId="4" borderId="12" xfId="0" applyFont="1" applyFill="1" applyBorder="1" applyAlignment="1">
      <alignment vertical="center"/>
    </xf>
    <xf numFmtId="0" fontId="29" fillId="4" borderId="32" xfId="0" applyFont="1" applyFill="1" applyBorder="1" applyAlignment="1">
      <alignment vertical="center" wrapText="1"/>
    </xf>
    <xf numFmtId="0" fontId="29" fillId="4" borderId="33" xfId="0" applyFont="1" applyFill="1" applyBorder="1" applyAlignment="1">
      <alignment vertical="center" wrapText="1"/>
    </xf>
    <xf numFmtId="171" fontId="29" fillId="4" borderId="44" xfId="0" applyNumberFormat="1" applyFont="1" applyFill="1" applyBorder="1" applyAlignment="1">
      <alignment horizontal="center" vertical="center" wrapText="1"/>
    </xf>
    <xf numFmtId="0" fontId="29" fillId="4" borderId="10" xfId="0" applyFont="1" applyFill="1" applyBorder="1" applyAlignment="1">
      <alignment vertical="center"/>
    </xf>
    <xf numFmtId="0" fontId="29" fillId="4" borderId="42" xfId="0" applyFont="1" applyFill="1" applyBorder="1" applyAlignment="1">
      <alignment vertical="center" wrapText="1"/>
    </xf>
    <xf numFmtId="0" fontId="29" fillId="4" borderId="26" xfId="0" applyFont="1" applyFill="1" applyBorder="1" applyAlignment="1">
      <alignment vertical="center" wrapText="1"/>
    </xf>
    <xf numFmtId="0" fontId="29" fillId="4" borderId="6" xfId="0" applyFont="1" applyFill="1" applyBorder="1" applyAlignment="1">
      <alignment horizontal="center" vertical="center" wrapText="1"/>
    </xf>
    <xf numFmtId="0" fontId="29" fillId="7" borderId="17" xfId="0" applyFont="1" applyFill="1" applyBorder="1" applyAlignment="1">
      <alignment horizontal="center" vertical="center" wrapText="1"/>
    </xf>
    <xf numFmtId="4" fontId="24" fillId="0" borderId="0" xfId="0" applyNumberFormat="1" applyFont="1" applyAlignment="1" applyProtection="1">
      <alignment vertical="center" wrapText="1"/>
      <protection locked="0"/>
    </xf>
    <xf numFmtId="0" fontId="29" fillId="4" borderId="45" xfId="0" applyFont="1" applyFill="1" applyBorder="1" applyAlignment="1">
      <alignment horizontal="center" vertical="center" wrapText="1"/>
    </xf>
    <xf numFmtId="0" fontId="29" fillId="4" borderId="54" xfId="0" applyFont="1" applyFill="1" applyBorder="1" applyAlignment="1">
      <alignment vertical="center"/>
    </xf>
    <xf numFmtId="0" fontId="29" fillId="4" borderId="0" xfId="0" applyFont="1" applyFill="1" applyAlignment="1">
      <alignment vertical="center" wrapText="1"/>
    </xf>
    <xf numFmtId="0" fontId="29" fillId="4" borderId="55" xfId="0" applyFont="1" applyFill="1" applyBorder="1" applyAlignment="1">
      <alignment vertical="center" wrapText="1"/>
    </xf>
    <xf numFmtId="171" fontId="29" fillId="4" borderId="43" xfId="0" applyNumberFormat="1" applyFont="1" applyFill="1" applyBorder="1" applyAlignment="1">
      <alignment horizontal="center" vertical="center" wrapText="1"/>
    </xf>
    <xf numFmtId="171" fontId="14" fillId="8" borderId="31" xfId="0" applyNumberFormat="1" applyFont="1" applyFill="1" applyBorder="1" applyAlignment="1">
      <alignment horizontal="center" vertical="center" wrapText="1"/>
    </xf>
    <xf numFmtId="171" fontId="14" fillId="8" borderId="28" xfId="0" applyNumberFormat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right" vertical="center"/>
    </xf>
    <xf numFmtId="0" fontId="11" fillId="10" borderId="16" xfId="0" applyFont="1" applyFill="1" applyBorder="1" applyAlignment="1">
      <alignment horizontal="center" vertical="center"/>
    </xf>
    <xf numFmtId="0" fontId="7" fillId="5" borderId="27" xfId="0" applyFont="1" applyFill="1" applyBorder="1" applyAlignment="1" applyProtection="1">
      <alignment horizontal="center" vertical="center" wrapText="1"/>
      <protection locked="0"/>
    </xf>
    <xf numFmtId="0" fontId="8" fillId="5" borderId="19" xfId="8" applyFont="1" applyFill="1" applyBorder="1" applyAlignment="1" applyProtection="1">
      <alignment horizontal="center" vertical="center" wrapText="1"/>
      <protection locked="0"/>
    </xf>
    <xf numFmtId="0" fontId="8" fillId="5" borderId="24" xfId="8" applyFont="1" applyFill="1" applyBorder="1" applyAlignment="1" applyProtection="1">
      <alignment vertical="center" wrapText="1"/>
      <protection locked="0"/>
    </xf>
    <xf numFmtId="169" fontId="8" fillId="5" borderId="19" xfId="1" applyNumberFormat="1" applyFont="1" applyFill="1" applyBorder="1" applyAlignment="1" applyProtection="1">
      <alignment vertical="center" wrapText="1"/>
      <protection locked="0"/>
    </xf>
    <xf numFmtId="169" fontId="5" fillId="5" borderId="24" xfId="1" applyNumberFormat="1" applyFont="1" applyFill="1" applyBorder="1" applyAlignment="1" applyProtection="1">
      <alignment vertical="center" wrapText="1"/>
      <protection locked="0"/>
    </xf>
    <xf numFmtId="0" fontId="15" fillId="5" borderId="19" xfId="8" applyFont="1" applyFill="1" applyBorder="1" applyAlignment="1" applyProtection="1">
      <alignment horizontal="center" vertical="center" wrapText="1"/>
      <protection locked="0"/>
    </xf>
    <xf numFmtId="169" fontId="8" fillId="5" borderId="24" xfId="1" applyNumberFormat="1" applyFont="1" applyFill="1" applyBorder="1" applyAlignment="1" applyProtection="1">
      <alignment vertical="center" wrapText="1"/>
      <protection locked="0"/>
    </xf>
    <xf numFmtId="165" fontId="8" fillId="5" borderId="27" xfId="0" applyNumberFormat="1" applyFont="1" applyFill="1" applyBorder="1" applyAlignment="1" applyProtection="1">
      <alignment vertical="center"/>
      <protection locked="0"/>
    </xf>
    <xf numFmtId="0" fontId="8" fillId="5" borderId="27" xfId="0" applyFont="1" applyFill="1" applyBorder="1" applyAlignment="1">
      <alignment horizontal="justify" vertical="center"/>
    </xf>
    <xf numFmtId="0" fontId="7" fillId="5" borderId="28" xfId="0" applyFont="1" applyFill="1" applyBorder="1" applyAlignment="1" applyProtection="1">
      <alignment vertical="center"/>
      <protection locked="0"/>
    </xf>
    <xf numFmtId="0" fontId="35" fillId="0" borderId="19" xfId="0" applyFont="1" applyBorder="1"/>
    <xf numFmtId="0" fontId="0" fillId="0" borderId="19" xfId="0" applyBorder="1"/>
    <xf numFmtId="165" fontId="0" fillId="0" borderId="19" xfId="0" applyNumberFormat="1" applyBorder="1"/>
    <xf numFmtId="0" fontId="0" fillId="0" borderId="10" xfId="0" applyBorder="1"/>
    <xf numFmtId="0" fontId="0" fillId="0" borderId="56" xfId="0" applyBorder="1"/>
    <xf numFmtId="0" fontId="0" fillId="0" borderId="12" xfId="0" applyBorder="1"/>
    <xf numFmtId="0" fontId="0" fillId="0" borderId="19" xfId="0" applyBorder="1" applyAlignment="1">
      <alignment horizontal="left" indent="2"/>
    </xf>
    <xf numFmtId="0" fontId="36" fillId="0" borderId="26" xfId="0" applyFont="1" applyBorder="1"/>
    <xf numFmtId="0" fontId="36" fillId="0" borderId="19" xfId="0" applyFont="1" applyBorder="1"/>
    <xf numFmtId="165" fontId="0" fillId="0" borderId="56" xfId="0" applyNumberFormat="1" applyBorder="1"/>
    <xf numFmtId="0" fontId="35" fillId="0" borderId="0" xfId="0" applyFont="1"/>
    <xf numFmtId="0" fontId="34" fillId="0" borderId="0" xfId="0" applyFont="1"/>
    <xf numFmtId="0" fontId="1" fillId="0" borderId="0" xfId="4" applyBorder="1" applyProtection="1"/>
    <xf numFmtId="0" fontId="37" fillId="0" borderId="0" xfId="0" applyFont="1"/>
    <xf numFmtId="0" fontId="4" fillId="2" borderId="22" xfId="7" applyFont="1" applyFill="1" applyBorder="1" applyAlignment="1">
      <alignment horizontal="center" vertical="top" wrapText="1"/>
    </xf>
    <xf numFmtId="0" fontId="5" fillId="0" borderId="15" xfId="7" applyFont="1" applyBorder="1" applyAlignment="1">
      <alignment horizontal="right" vertical="center" wrapText="1"/>
    </xf>
    <xf numFmtId="0" fontId="7" fillId="3" borderId="23" xfId="7" applyFont="1" applyFill="1" applyBorder="1" applyAlignment="1" applyProtection="1">
      <alignment horizontal="center" vertical="center" wrapText="1"/>
      <protection locked="0"/>
    </xf>
    <xf numFmtId="0" fontId="14" fillId="0" borderId="19" xfId="6" applyFont="1" applyBorder="1" applyAlignment="1">
      <alignment horizontal="center" vertical="center" wrapText="1"/>
    </xf>
    <xf numFmtId="0" fontId="5" fillId="0" borderId="18" xfId="7" applyFont="1" applyBorder="1" applyAlignment="1">
      <alignment horizontal="right" vertical="center" wrapText="1"/>
    </xf>
    <xf numFmtId="17" fontId="8" fillId="3" borderId="24" xfId="7" applyNumberFormat="1" applyFont="1" applyFill="1" applyBorder="1" applyAlignment="1" applyProtection="1">
      <alignment horizontal="center" vertical="center" wrapText="1"/>
      <protection locked="0"/>
    </xf>
    <xf numFmtId="0" fontId="5" fillId="2" borderId="25" xfId="7" applyFont="1" applyFill="1" applyBorder="1" applyAlignment="1">
      <alignment horizontal="center" vertical="center"/>
    </xf>
    <xf numFmtId="165" fontId="8" fillId="3" borderId="24" xfId="0" applyNumberFormat="1" applyFont="1" applyFill="1" applyBorder="1" applyAlignment="1" applyProtection="1">
      <alignment horizontal="center" vertical="center"/>
      <protection locked="0"/>
    </xf>
    <xf numFmtId="0" fontId="5" fillId="3" borderId="24" xfId="7" applyFont="1" applyFill="1" applyBorder="1" applyAlignment="1" applyProtection="1">
      <alignment horizontal="center" vertical="center" wrapText="1"/>
      <protection locked="0"/>
    </xf>
    <xf numFmtId="1" fontId="8" fillId="3" borderId="24" xfId="7" applyNumberFormat="1" applyFont="1" applyFill="1" applyBorder="1" applyAlignment="1" applyProtection="1">
      <alignment horizontal="center" vertical="center" wrapText="1"/>
      <protection locked="0"/>
    </xf>
    <xf numFmtId="0" fontId="8" fillId="3" borderId="24" xfId="7" applyFont="1" applyFill="1" applyBorder="1" applyAlignment="1" applyProtection="1">
      <alignment horizontal="center" vertical="center" wrapText="1"/>
      <protection locked="0"/>
    </xf>
    <xf numFmtId="0" fontId="18" fillId="0" borderId="18" xfId="0" applyFont="1" applyBorder="1" applyAlignment="1">
      <alignment horizontal="center" vertical="center"/>
    </xf>
    <xf numFmtId="0" fontId="18" fillId="0" borderId="24" xfId="8" applyFont="1" applyBorder="1" applyAlignment="1">
      <alignment horizontal="center" vertical="center" wrapText="1"/>
    </xf>
    <xf numFmtId="0" fontId="7" fillId="3" borderId="11" xfId="0" applyFont="1" applyFill="1" applyBorder="1" applyAlignment="1" applyProtection="1">
      <alignment horizontal="center" vertical="center" wrapText="1"/>
      <protection locked="0"/>
    </xf>
    <xf numFmtId="0" fontId="7" fillId="3" borderId="28" xfId="0" applyFont="1" applyFill="1" applyBorder="1" applyAlignment="1" applyProtection="1">
      <alignment horizontal="center" vertical="center" wrapText="1"/>
      <protection locked="0"/>
    </xf>
    <xf numFmtId="0" fontId="5" fillId="2" borderId="20" xfId="7" applyFont="1" applyFill="1" applyBorder="1" applyAlignment="1">
      <alignment horizontal="center" vertical="center" wrapText="1"/>
    </xf>
    <xf numFmtId="0" fontId="19" fillId="2" borderId="25" xfId="6" applyFont="1" applyFill="1" applyBorder="1" applyAlignment="1">
      <alignment horizontal="center" vertical="center" wrapText="1"/>
    </xf>
    <xf numFmtId="0" fontId="5" fillId="3" borderId="24" xfId="8" applyFont="1" applyFill="1" applyBorder="1" applyAlignment="1" applyProtection="1">
      <alignment horizontal="center" vertical="center" wrapText="1"/>
      <protection locked="0"/>
    </xf>
    <xf numFmtId="0" fontId="5" fillId="2" borderId="22" xfId="7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left" vertical="top" wrapText="1"/>
    </xf>
    <xf numFmtId="0" fontId="22" fillId="6" borderId="0" xfId="0" applyFont="1" applyFill="1" applyAlignment="1">
      <alignment horizontal="center" vertical="center"/>
    </xf>
    <xf numFmtId="2" fontId="17" fillId="3" borderId="19" xfId="1" applyNumberFormat="1" applyFont="1" applyFill="1" applyBorder="1" applyAlignment="1" applyProtection="1">
      <alignment horizontal="center" vertical="center"/>
      <protection locked="0"/>
    </xf>
    <xf numFmtId="0" fontId="14" fillId="7" borderId="36" xfId="0" applyFont="1" applyFill="1" applyBorder="1" applyAlignment="1">
      <alignment horizontal="right" vertical="center" wrapText="1"/>
    </xf>
    <xf numFmtId="0" fontId="14" fillId="7" borderId="48" xfId="0" applyFont="1" applyFill="1" applyBorder="1" applyAlignment="1">
      <alignment horizontal="right" vertical="center" wrapText="1"/>
    </xf>
    <xf numFmtId="0" fontId="11" fillId="0" borderId="0" xfId="0" applyFont="1" applyAlignment="1" applyProtection="1">
      <alignment horizontal="left" vertical="center" wrapText="1"/>
      <protection locked="0"/>
    </xf>
    <xf numFmtId="0" fontId="14" fillId="4" borderId="7" xfId="0" applyFont="1" applyFill="1" applyBorder="1" applyAlignment="1">
      <alignment horizontal="center" vertical="center" wrapText="1"/>
    </xf>
    <xf numFmtId="0" fontId="4" fillId="4" borderId="52" xfId="0" applyFont="1" applyFill="1" applyBorder="1" applyAlignment="1">
      <alignment horizontal="center" vertical="center" wrapText="1"/>
    </xf>
    <xf numFmtId="0" fontId="30" fillId="7" borderId="26" xfId="0" applyFont="1" applyFill="1" applyBorder="1" applyAlignment="1">
      <alignment horizontal="right" vertical="center"/>
    </xf>
    <xf numFmtId="0" fontId="14" fillId="6" borderId="1" xfId="0" applyFont="1" applyFill="1" applyBorder="1" applyAlignment="1">
      <alignment horizontal="right" vertical="center" wrapText="1"/>
    </xf>
    <xf numFmtId="0" fontId="14" fillId="6" borderId="2" xfId="0" applyFont="1" applyFill="1" applyBorder="1" applyAlignment="1">
      <alignment horizontal="right" vertical="center" wrapText="1"/>
    </xf>
    <xf numFmtId="0" fontId="7" fillId="5" borderId="23" xfId="7" applyFont="1" applyFill="1" applyBorder="1" applyAlignment="1" applyProtection="1">
      <alignment horizontal="center" vertical="center" wrapText="1"/>
      <protection locked="0"/>
    </xf>
    <xf numFmtId="17" fontId="8" fillId="5" borderId="24" xfId="7" applyNumberFormat="1" applyFont="1" applyFill="1" applyBorder="1" applyAlignment="1" applyProtection="1">
      <alignment horizontal="center" vertical="center" wrapText="1"/>
      <protection locked="0"/>
    </xf>
    <xf numFmtId="165" fontId="8" fillId="5" borderId="24" xfId="0" applyNumberFormat="1" applyFont="1" applyFill="1" applyBorder="1" applyAlignment="1" applyProtection="1">
      <alignment horizontal="center" vertical="center"/>
      <protection locked="0"/>
    </xf>
    <xf numFmtId="0" fontId="5" fillId="5" borderId="24" xfId="7" applyFont="1" applyFill="1" applyBorder="1" applyAlignment="1" applyProtection="1">
      <alignment horizontal="center" vertical="center" wrapText="1"/>
      <protection locked="0"/>
    </xf>
    <xf numFmtId="1" fontId="8" fillId="5" borderId="24" xfId="7" applyNumberFormat="1" applyFont="1" applyFill="1" applyBorder="1" applyAlignment="1" applyProtection="1">
      <alignment horizontal="center" vertical="center" wrapText="1"/>
      <protection locked="0"/>
    </xf>
    <xf numFmtId="0" fontId="8" fillId="5" borderId="24" xfId="7" applyFont="1" applyFill="1" applyBorder="1" applyAlignment="1" applyProtection="1">
      <alignment horizontal="center" vertical="center" wrapText="1"/>
      <protection locked="0"/>
    </xf>
    <xf numFmtId="0" fontId="7" fillId="5" borderId="11" xfId="0" applyFont="1" applyFill="1" applyBorder="1" applyAlignment="1" applyProtection="1">
      <alignment horizontal="center" vertical="center" wrapText="1"/>
      <protection locked="0"/>
    </xf>
    <xf numFmtId="0" fontId="7" fillId="5" borderId="28" xfId="0" applyFont="1" applyFill="1" applyBorder="1" applyAlignment="1" applyProtection="1">
      <alignment horizontal="center" vertical="center" wrapText="1"/>
      <protection locked="0"/>
    </xf>
    <xf numFmtId="0" fontId="5" fillId="5" borderId="24" xfId="8" applyFont="1" applyFill="1" applyBorder="1" applyAlignment="1" applyProtection="1">
      <alignment horizontal="center" vertical="center" wrapText="1"/>
      <protection locked="0"/>
    </xf>
    <xf numFmtId="0" fontId="7" fillId="3" borderId="19" xfId="0" applyFont="1" applyFill="1" applyBorder="1" applyAlignment="1" applyProtection="1">
      <alignment horizontal="left" vertical="center" wrapText="1"/>
      <protection locked="0"/>
    </xf>
    <xf numFmtId="0" fontId="34" fillId="0" borderId="21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0" fontId="34" fillId="0" borderId="19" xfId="0" applyFont="1" applyBorder="1" applyAlignment="1">
      <alignment horizontal="center"/>
    </xf>
    <xf numFmtId="0" fontId="36" fillId="0" borderId="19" xfId="0" applyFont="1" applyBorder="1" applyAlignment="1">
      <alignment horizontal="center"/>
    </xf>
    <xf numFmtId="0" fontId="0" fillId="0" borderId="19" xfId="0" applyBorder="1" applyAlignment="1">
      <alignment horizontal="left"/>
    </xf>
  </cellXfs>
  <cellStyles count="9">
    <cellStyle name="Hiperlink" xfId="3" builtinId="8"/>
    <cellStyle name="Hyperlink 1" xfId="4" xr:uid="{00000000-0005-0000-0000-000006000000}"/>
    <cellStyle name="Moeda" xfId="1" builtinId="4"/>
    <cellStyle name="Moeda 2" xfId="5" xr:uid="{00000000-0005-0000-0000-000007000000}"/>
    <cellStyle name="Normal" xfId="0" builtinId="0"/>
    <cellStyle name="Normal 2" xfId="6" xr:uid="{00000000-0005-0000-0000-000008000000}"/>
    <cellStyle name="Normal 4" xfId="7" xr:uid="{00000000-0005-0000-0000-000009000000}"/>
    <cellStyle name="Normal 5" xfId="8" xr:uid="{00000000-0005-0000-0000-00000A000000}"/>
    <cellStyle name="Porcentagem" xfId="2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2CC"/>
      <rgbColor rgb="FFE7E6E6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24242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276120</xdr:colOff>
      <xdr:row>0</xdr:row>
      <xdr:rowOff>57240</xdr:rowOff>
    </xdr:from>
    <xdr:to>
      <xdr:col>1</xdr:col>
      <xdr:colOff>554040</xdr:colOff>
      <xdr:row>1</xdr:row>
      <xdr:rowOff>272160</xdr:rowOff>
    </xdr:to>
    <xdr:pic>
      <xdr:nvPicPr>
        <xdr:cNvPr id="2" name="Imagem 1" descr="Logo da Prefeitura Municipal de Campina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6120" y="57240"/>
          <a:ext cx="680400" cy="719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276120</xdr:colOff>
      <xdr:row>0</xdr:row>
      <xdr:rowOff>57240</xdr:rowOff>
    </xdr:from>
    <xdr:to>
      <xdr:col>1</xdr:col>
      <xdr:colOff>554040</xdr:colOff>
      <xdr:row>1</xdr:row>
      <xdr:rowOff>272160</xdr:rowOff>
    </xdr:to>
    <xdr:pic>
      <xdr:nvPicPr>
        <xdr:cNvPr id="2" name="Imagem 1" descr="Logo da Prefeitura Municipal de Campinas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6120" y="57240"/>
          <a:ext cx="680400" cy="719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276120</xdr:colOff>
      <xdr:row>0</xdr:row>
      <xdr:rowOff>57240</xdr:rowOff>
    </xdr:from>
    <xdr:to>
      <xdr:col>1</xdr:col>
      <xdr:colOff>554040</xdr:colOff>
      <xdr:row>1</xdr:row>
      <xdr:rowOff>272160</xdr:rowOff>
    </xdr:to>
    <xdr:pic>
      <xdr:nvPicPr>
        <xdr:cNvPr id="2" name="Imagem 1" descr="Logo da Prefeitura Municipal de Campinas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6120" y="57240"/>
          <a:ext cx="680400" cy="719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276120</xdr:colOff>
      <xdr:row>0</xdr:row>
      <xdr:rowOff>57240</xdr:rowOff>
    </xdr:from>
    <xdr:to>
      <xdr:col>1</xdr:col>
      <xdr:colOff>554040</xdr:colOff>
      <xdr:row>1</xdr:row>
      <xdr:rowOff>272160</xdr:rowOff>
    </xdr:to>
    <xdr:pic>
      <xdr:nvPicPr>
        <xdr:cNvPr id="3" name="Imagem 1" descr="Logo da Prefeitura Municipal de Campina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6120" y="57240"/>
          <a:ext cx="680400" cy="719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276120</xdr:colOff>
      <xdr:row>0</xdr:row>
      <xdr:rowOff>57240</xdr:rowOff>
    </xdr:from>
    <xdr:to>
      <xdr:col>1</xdr:col>
      <xdr:colOff>554040</xdr:colOff>
      <xdr:row>1</xdr:row>
      <xdr:rowOff>272160</xdr:rowOff>
    </xdr:to>
    <xdr:pic>
      <xdr:nvPicPr>
        <xdr:cNvPr id="4" name="Imagem 1" descr="Logo da Prefeitura Municipal de Campina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6120" y="57240"/>
          <a:ext cx="680400" cy="719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276120</xdr:colOff>
      <xdr:row>0</xdr:row>
      <xdr:rowOff>57240</xdr:rowOff>
    </xdr:from>
    <xdr:to>
      <xdr:col>1</xdr:col>
      <xdr:colOff>554040</xdr:colOff>
      <xdr:row>1</xdr:row>
      <xdr:rowOff>272160</xdr:rowOff>
    </xdr:to>
    <xdr:pic>
      <xdr:nvPicPr>
        <xdr:cNvPr id="5" name="Imagem 1" descr="Logo da Prefeitura Municipal de Campina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6120" y="57240"/>
          <a:ext cx="680400" cy="719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276120</xdr:colOff>
      <xdr:row>0</xdr:row>
      <xdr:rowOff>57240</xdr:rowOff>
    </xdr:from>
    <xdr:to>
      <xdr:col>1</xdr:col>
      <xdr:colOff>554040</xdr:colOff>
      <xdr:row>1</xdr:row>
      <xdr:rowOff>272160</xdr:rowOff>
    </xdr:to>
    <xdr:pic>
      <xdr:nvPicPr>
        <xdr:cNvPr id="6" name="Imagem 1" descr="Logo da Prefeitura Municipal de Campinas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6120" y="57240"/>
          <a:ext cx="680400" cy="719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276120</xdr:colOff>
      <xdr:row>0</xdr:row>
      <xdr:rowOff>57240</xdr:rowOff>
    </xdr:from>
    <xdr:to>
      <xdr:col>1</xdr:col>
      <xdr:colOff>554040</xdr:colOff>
      <xdr:row>1</xdr:row>
      <xdr:rowOff>272160</xdr:rowOff>
    </xdr:to>
    <xdr:pic>
      <xdr:nvPicPr>
        <xdr:cNvPr id="7" name="Imagem 1" descr="Logo da Prefeitura Municipal de Campinas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6120" y="57240"/>
          <a:ext cx="680400" cy="719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276120</xdr:colOff>
      <xdr:row>0</xdr:row>
      <xdr:rowOff>57240</xdr:rowOff>
    </xdr:from>
    <xdr:to>
      <xdr:col>1</xdr:col>
      <xdr:colOff>554040</xdr:colOff>
      <xdr:row>1</xdr:row>
      <xdr:rowOff>272160</xdr:rowOff>
    </xdr:to>
    <xdr:pic>
      <xdr:nvPicPr>
        <xdr:cNvPr id="8" name="Imagem 1" descr="Logo da Prefeitura Municipal de Campinas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6120" y="57240"/>
          <a:ext cx="680400" cy="719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276120</xdr:colOff>
      <xdr:row>0</xdr:row>
      <xdr:rowOff>57240</xdr:rowOff>
    </xdr:from>
    <xdr:to>
      <xdr:col>1</xdr:col>
      <xdr:colOff>554040</xdr:colOff>
      <xdr:row>1</xdr:row>
      <xdr:rowOff>272160</xdr:rowOff>
    </xdr:to>
    <xdr:pic>
      <xdr:nvPicPr>
        <xdr:cNvPr id="9" name="Imagem 1" descr="Logo da Prefeitura Municipal de Campinas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6120" y="57240"/>
          <a:ext cx="680400" cy="719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276120</xdr:colOff>
      <xdr:row>0</xdr:row>
      <xdr:rowOff>57240</xdr:rowOff>
    </xdr:from>
    <xdr:to>
      <xdr:col>1</xdr:col>
      <xdr:colOff>554040</xdr:colOff>
      <xdr:row>1</xdr:row>
      <xdr:rowOff>272160</xdr:rowOff>
    </xdr:to>
    <xdr:pic>
      <xdr:nvPicPr>
        <xdr:cNvPr id="10" name="Imagem 1" descr="Logo da Prefeitura Municipal de Campinas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6120" y="57240"/>
          <a:ext cx="680400" cy="719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276120</xdr:colOff>
      <xdr:row>0</xdr:row>
      <xdr:rowOff>57240</xdr:rowOff>
    </xdr:from>
    <xdr:to>
      <xdr:col>1</xdr:col>
      <xdr:colOff>554040</xdr:colOff>
      <xdr:row>1</xdr:row>
      <xdr:rowOff>272160</xdr:rowOff>
    </xdr:to>
    <xdr:pic>
      <xdr:nvPicPr>
        <xdr:cNvPr id="11" name="Imagem 1" descr="Logo da Prefeitura Municipal de Campinas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6120" y="57240"/>
          <a:ext cx="680400" cy="719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276120</xdr:colOff>
      <xdr:row>0</xdr:row>
      <xdr:rowOff>57240</xdr:rowOff>
    </xdr:from>
    <xdr:to>
      <xdr:col>1</xdr:col>
      <xdr:colOff>554040</xdr:colOff>
      <xdr:row>1</xdr:row>
      <xdr:rowOff>272160</xdr:rowOff>
    </xdr:to>
    <xdr:pic>
      <xdr:nvPicPr>
        <xdr:cNvPr id="12" name="Imagem 1" descr="Logo da Prefeitura Municipal de Campinas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6120" y="57240"/>
          <a:ext cx="680400" cy="719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276120</xdr:colOff>
      <xdr:row>0</xdr:row>
      <xdr:rowOff>57240</xdr:rowOff>
    </xdr:from>
    <xdr:to>
      <xdr:col>1</xdr:col>
      <xdr:colOff>554040</xdr:colOff>
      <xdr:row>1</xdr:row>
      <xdr:rowOff>272160</xdr:rowOff>
    </xdr:to>
    <xdr:pic>
      <xdr:nvPicPr>
        <xdr:cNvPr id="13" name="Imagem 1" descr="Logo da Prefeitura Municipal de Campinas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6120" y="57240"/>
          <a:ext cx="680400" cy="719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276120</xdr:colOff>
      <xdr:row>0</xdr:row>
      <xdr:rowOff>57240</xdr:rowOff>
    </xdr:from>
    <xdr:to>
      <xdr:col>1</xdr:col>
      <xdr:colOff>554040</xdr:colOff>
      <xdr:row>1</xdr:row>
      <xdr:rowOff>272160</xdr:rowOff>
    </xdr:to>
    <xdr:pic>
      <xdr:nvPicPr>
        <xdr:cNvPr id="14" name="Imagem 1" descr="Logo da Prefeitura Municipal de Campinas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6120" y="57240"/>
          <a:ext cx="680400" cy="719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276120</xdr:colOff>
      <xdr:row>0</xdr:row>
      <xdr:rowOff>57240</xdr:rowOff>
    </xdr:from>
    <xdr:to>
      <xdr:col>1</xdr:col>
      <xdr:colOff>554040</xdr:colOff>
      <xdr:row>1</xdr:row>
      <xdr:rowOff>272160</xdr:rowOff>
    </xdr:to>
    <xdr:pic>
      <xdr:nvPicPr>
        <xdr:cNvPr id="15" name="Imagem 1" descr="Logo da Prefeitura Municipal de Campinas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6120" y="57240"/>
          <a:ext cx="680400" cy="719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0</xdr:rowOff>
    </xdr:from>
    <xdr:to>
      <xdr:col>23</xdr:col>
      <xdr:colOff>218880</xdr:colOff>
      <xdr:row>77</xdr:row>
      <xdr:rowOff>132840</xdr:rowOff>
    </xdr:to>
    <xdr:pic>
      <xdr:nvPicPr>
        <xdr:cNvPr id="16" name="Imagem 3">
          <a:extLst>
            <a:ext uri="{FF2B5EF4-FFF2-40B4-BE49-F238E27FC236}">
              <a16:creationId xmlns:a16="http://schemas.microsoft.com/office/drawing/2014/main" id="{00000000-0008-0000-1100-000010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10601280"/>
          <a:ext cx="15058080" cy="45144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23</xdr:col>
      <xdr:colOff>151920</xdr:colOff>
      <xdr:row>103</xdr:row>
      <xdr:rowOff>9000</xdr:rowOff>
    </xdr:to>
    <xdr:pic>
      <xdr:nvPicPr>
        <xdr:cNvPr id="17" name="Imagem 4">
          <a:extLst>
            <a:ext uri="{FF2B5EF4-FFF2-40B4-BE49-F238E27FC236}">
              <a16:creationId xmlns:a16="http://schemas.microsoft.com/office/drawing/2014/main" id="{00000000-0008-0000-1100-000011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15363720"/>
          <a:ext cx="14991120" cy="4581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131</xdr:row>
      <xdr:rowOff>0</xdr:rowOff>
    </xdr:from>
    <xdr:to>
      <xdr:col>23</xdr:col>
      <xdr:colOff>75960</xdr:colOff>
      <xdr:row>155</xdr:row>
      <xdr:rowOff>75960</xdr:rowOff>
    </xdr:to>
    <xdr:pic>
      <xdr:nvPicPr>
        <xdr:cNvPr id="18" name="Imagem 6">
          <a:extLst>
            <a:ext uri="{FF2B5EF4-FFF2-40B4-BE49-F238E27FC236}">
              <a16:creationId xmlns:a16="http://schemas.microsoft.com/office/drawing/2014/main" id="{00000000-0008-0000-1100-000012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0" y="25269840"/>
          <a:ext cx="14915160" cy="46479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22</xdr:col>
      <xdr:colOff>533160</xdr:colOff>
      <xdr:row>181</xdr:row>
      <xdr:rowOff>37800</xdr:rowOff>
    </xdr:to>
    <xdr:pic>
      <xdr:nvPicPr>
        <xdr:cNvPr id="19" name="Imagem 7">
          <a:extLst>
            <a:ext uri="{FF2B5EF4-FFF2-40B4-BE49-F238E27FC236}">
              <a16:creationId xmlns:a16="http://schemas.microsoft.com/office/drawing/2014/main" id="{00000000-0008-0000-1100-000013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0" y="30413160"/>
          <a:ext cx="14761080" cy="4419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22</xdr:col>
      <xdr:colOff>371160</xdr:colOff>
      <xdr:row>51</xdr:row>
      <xdr:rowOff>180720</xdr:rowOff>
    </xdr:to>
    <xdr:pic>
      <xdr:nvPicPr>
        <xdr:cNvPr id="20" name="Imagem 8">
          <a:extLst>
            <a:ext uri="{FF2B5EF4-FFF2-40B4-BE49-F238E27FC236}">
              <a16:creationId xmlns:a16="http://schemas.microsoft.com/office/drawing/2014/main" id="{00000000-0008-0000-1100-000014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0" y="5838840"/>
          <a:ext cx="14599080" cy="4371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183</xdr:row>
      <xdr:rowOff>0</xdr:rowOff>
    </xdr:from>
    <xdr:to>
      <xdr:col>22</xdr:col>
      <xdr:colOff>409320</xdr:colOff>
      <xdr:row>206</xdr:row>
      <xdr:rowOff>28080</xdr:rowOff>
    </xdr:to>
    <xdr:pic>
      <xdr:nvPicPr>
        <xdr:cNvPr id="21" name="Imagem 9">
          <a:extLst>
            <a:ext uri="{FF2B5EF4-FFF2-40B4-BE49-F238E27FC236}">
              <a16:creationId xmlns:a16="http://schemas.microsoft.com/office/drawing/2014/main" id="{00000000-0008-0000-1100-000015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0" y="35175960"/>
          <a:ext cx="14637240" cy="4409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208</xdr:row>
      <xdr:rowOff>0</xdr:rowOff>
    </xdr:from>
    <xdr:to>
      <xdr:col>23</xdr:col>
      <xdr:colOff>9000</xdr:colOff>
      <xdr:row>231</xdr:row>
      <xdr:rowOff>47160</xdr:rowOff>
    </xdr:to>
    <xdr:pic>
      <xdr:nvPicPr>
        <xdr:cNvPr id="22" name="Imagem 10">
          <a:extLst>
            <a:ext uri="{FF2B5EF4-FFF2-40B4-BE49-F238E27FC236}">
              <a16:creationId xmlns:a16="http://schemas.microsoft.com/office/drawing/2014/main" id="{00000000-0008-0000-1100-00001600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0" y="39938400"/>
          <a:ext cx="14848200" cy="44287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22</xdr:col>
      <xdr:colOff>561600</xdr:colOff>
      <xdr:row>127</xdr:row>
      <xdr:rowOff>123480</xdr:rowOff>
    </xdr:to>
    <xdr:pic>
      <xdr:nvPicPr>
        <xdr:cNvPr id="23" name="Imagem 11">
          <a:extLst>
            <a:ext uri="{FF2B5EF4-FFF2-40B4-BE49-F238E27FC236}">
              <a16:creationId xmlns:a16="http://schemas.microsoft.com/office/drawing/2014/main" id="{00000000-0008-0000-1100-00001700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0" y="20126160"/>
          <a:ext cx="14789520" cy="4505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237</xdr:row>
      <xdr:rowOff>0</xdr:rowOff>
    </xdr:from>
    <xdr:to>
      <xdr:col>21</xdr:col>
      <xdr:colOff>361440</xdr:colOff>
      <xdr:row>274</xdr:row>
      <xdr:rowOff>190080</xdr:rowOff>
    </xdr:to>
    <xdr:pic>
      <xdr:nvPicPr>
        <xdr:cNvPr id="24" name="Imagem 1">
          <a:extLst>
            <a:ext uri="{FF2B5EF4-FFF2-40B4-BE49-F238E27FC236}">
              <a16:creationId xmlns:a16="http://schemas.microsoft.com/office/drawing/2014/main" id="{00000000-0008-0000-1100-00001800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0" y="45567720"/>
          <a:ext cx="13977720" cy="7238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47520</xdr:colOff>
      <xdr:row>279</xdr:row>
      <xdr:rowOff>162000</xdr:rowOff>
    </xdr:from>
    <xdr:to>
      <xdr:col>18</xdr:col>
      <xdr:colOff>294840</xdr:colOff>
      <xdr:row>301</xdr:row>
      <xdr:rowOff>56880</xdr:rowOff>
    </xdr:to>
    <xdr:pic>
      <xdr:nvPicPr>
        <xdr:cNvPr id="25" name="Imagem 2">
          <a:extLst>
            <a:ext uri="{FF2B5EF4-FFF2-40B4-BE49-F238E27FC236}">
              <a16:creationId xmlns:a16="http://schemas.microsoft.com/office/drawing/2014/main" id="{00000000-0008-0000-1100-000019000000}"/>
            </a:ext>
          </a:extLst>
        </xdr:cNvPr>
        <xdr:cNvPicPr/>
      </xdr:nvPicPr>
      <xdr:blipFill>
        <a:blip xmlns:r="http://schemas.openxmlformats.org/officeDocument/2006/relationships" r:embed="rId10"/>
        <a:stretch/>
      </xdr:blipFill>
      <xdr:spPr>
        <a:xfrm>
          <a:off x="47520" y="53835480"/>
          <a:ext cx="12029040" cy="4085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28440</xdr:colOff>
      <xdr:row>305</xdr:row>
      <xdr:rowOff>123840</xdr:rowOff>
    </xdr:from>
    <xdr:to>
      <xdr:col>18</xdr:col>
      <xdr:colOff>256680</xdr:colOff>
      <xdr:row>328</xdr:row>
      <xdr:rowOff>114120</xdr:rowOff>
    </xdr:to>
    <xdr:pic>
      <xdr:nvPicPr>
        <xdr:cNvPr id="26" name="Imagem 5">
          <a:extLst>
            <a:ext uri="{FF2B5EF4-FFF2-40B4-BE49-F238E27FC236}">
              <a16:creationId xmlns:a16="http://schemas.microsoft.com/office/drawing/2014/main" id="{00000000-0008-0000-1100-00001A000000}"/>
            </a:ext>
          </a:extLst>
        </xdr:cNvPr>
        <xdr:cNvPicPr/>
      </xdr:nvPicPr>
      <xdr:blipFill>
        <a:blip xmlns:r="http://schemas.openxmlformats.org/officeDocument/2006/relationships" r:embed="rId11"/>
        <a:stretch/>
      </xdr:blipFill>
      <xdr:spPr>
        <a:xfrm>
          <a:off x="28440" y="58854960"/>
          <a:ext cx="12009960" cy="43718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hyperlink" Target="https://www.gov.br/previdencia/pt-br/assuntos/previdencia-social/arquivos/AEAT-2024/subsecao_a_acidentes_do_trabalho/capitulo-79-sao-paulo/79-2-indicadores-de-acidentes-do-trabalho-segundo-a-classificacao-nacional-de-atividades-economicas-cnae-dos-estabel" TargetMode="External"/><Relationship Id="rId1" Type="http://schemas.openxmlformats.org/officeDocument/2006/relationships/hyperlink" Target="https://fecundidade.seade.gov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zoomScale="90" zoomScaleNormal="90" workbookViewId="0">
      <selection sqref="A1:D1"/>
    </sheetView>
  </sheetViews>
  <sheetFormatPr defaultColWidth="8.7109375" defaultRowHeight="15" x14ac:dyDescent="0.25"/>
  <cols>
    <col min="1" max="1" width="43.85546875" customWidth="1"/>
    <col min="2" max="2" width="19.28515625" customWidth="1"/>
    <col min="3" max="4" width="23.42578125" customWidth="1"/>
    <col min="6" max="6" width="10.42578125" customWidth="1"/>
    <col min="8" max="8" width="12.42578125" customWidth="1"/>
    <col min="9" max="9" width="14.7109375" customWidth="1"/>
    <col min="11" max="11" width="15.42578125" customWidth="1"/>
    <col min="12" max="12" width="16.42578125" customWidth="1"/>
  </cols>
  <sheetData>
    <row r="1" spans="1:13" ht="22.5" customHeight="1" x14ac:dyDescent="0.3">
      <c r="A1" s="14" t="s">
        <v>0</v>
      </c>
      <c r="B1" s="14"/>
      <c r="C1" s="14"/>
      <c r="D1" s="14"/>
      <c r="F1" s="15"/>
      <c r="G1" s="15"/>
      <c r="H1" s="15"/>
      <c r="I1" s="15"/>
      <c r="J1" s="15"/>
      <c r="K1" s="15"/>
      <c r="L1" s="15"/>
      <c r="M1" s="15"/>
    </row>
    <row r="2" spans="1:13" ht="19.5" customHeight="1" x14ac:dyDescent="0.25">
      <c r="A2" s="13" t="s">
        <v>1</v>
      </c>
      <c r="B2" s="13"/>
      <c r="C2" s="13"/>
      <c r="D2" s="13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5">
      <c r="A3" s="16" t="s">
        <v>2</v>
      </c>
      <c r="B3" s="12" t="s">
        <v>3</v>
      </c>
      <c r="C3" s="12"/>
      <c r="D3" s="12"/>
      <c r="F3" s="15"/>
      <c r="G3" s="15"/>
      <c r="H3" s="15"/>
      <c r="I3" s="15"/>
      <c r="J3" s="15"/>
      <c r="K3" s="15"/>
      <c r="L3" s="15"/>
      <c r="M3" s="15"/>
    </row>
    <row r="4" spans="1:13" x14ac:dyDescent="0.25">
      <c r="A4" s="17" t="s">
        <v>4</v>
      </c>
      <c r="B4" s="11"/>
      <c r="C4" s="11"/>
      <c r="D4" s="11"/>
      <c r="F4" s="15"/>
      <c r="G4" s="15"/>
      <c r="H4" s="15"/>
      <c r="I4" s="15"/>
      <c r="J4" s="15"/>
      <c r="K4" s="15"/>
      <c r="L4" s="15"/>
      <c r="M4" s="15"/>
    </row>
    <row r="5" spans="1:13" x14ac:dyDescent="0.25">
      <c r="A5" s="10" t="s">
        <v>5</v>
      </c>
      <c r="B5" s="10"/>
      <c r="C5" s="10"/>
      <c r="D5" s="10"/>
      <c r="F5" s="15"/>
      <c r="G5" s="15"/>
      <c r="H5" s="15"/>
      <c r="I5" s="15"/>
      <c r="J5" s="15"/>
      <c r="K5" s="15"/>
      <c r="L5" s="15"/>
      <c r="M5" s="15"/>
    </row>
    <row r="6" spans="1:13" ht="15" customHeight="1" x14ac:dyDescent="0.25">
      <c r="A6" s="9" t="s">
        <v>6</v>
      </c>
      <c r="B6" s="9"/>
      <c r="C6" s="8">
        <v>46241</v>
      </c>
      <c r="D6" s="8"/>
      <c r="F6" s="15"/>
      <c r="G6" s="15"/>
      <c r="H6" s="15"/>
      <c r="I6" s="15"/>
      <c r="J6" s="15"/>
      <c r="K6" s="15"/>
      <c r="L6" s="15"/>
      <c r="M6" s="15"/>
    </row>
    <row r="7" spans="1:13" ht="15" customHeight="1" x14ac:dyDescent="0.25">
      <c r="A7" s="7" t="s">
        <v>7</v>
      </c>
      <c r="B7" s="7"/>
      <c r="C7" s="6" t="s">
        <v>8</v>
      </c>
      <c r="D7" s="6"/>
      <c r="F7" s="15"/>
      <c r="G7" s="15"/>
      <c r="H7" s="15"/>
      <c r="I7" s="15"/>
      <c r="J7" s="15"/>
      <c r="K7" s="15"/>
      <c r="L7" s="15"/>
      <c r="M7" s="15"/>
    </row>
    <row r="8" spans="1:13" ht="15" customHeight="1" x14ac:dyDescent="0.25">
      <c r="A8" s="7" t="s">
        <v>9</v>
      </c>
      <c r="B8" s="7"/>
      <c r="C8" s="5" t="s">
        <v>10</v>
      </c>
      <c r="D8" s="5"/>
      <c r="F8" s="15"/>
      <c r="G8" s="15"/>
      <c r="H8" s="15"/>
      <c r="I8" s="15"/>
      <c r="J8" s="15"/>
      <c r="K8" s="15"/>
      <c r="L8" s="15"/>
      <c r="M8" s="15"/>
    </row>
    <row r="9" spans="1:13" ht="15" customHeight="1" x14ac:dyDescent="0.25">
      <c r="A9" s="4" t="s">
        <v>11</v>
      </c>
      <c r="B9" s="4"/>
      <c r="C9" s="3">
        <v>12</v>
      </c>
      <c r="D9" s="3"/>
      <c r="F9" s="15"/>
      <c r="G9" s="15"/>
      <c r="H9" s="15"/>
      <c r="I9" s="15"/>
      <c r="J9" s="15"/>
      <c r="K9" s="15"/>
      <c r="L9" s="15"/>
      <c r="M9" s="15"/>
    </row>
    <row r="10" spans="1:13" ht="15.75" x14ac:dyDescent="0.25">
      <c r="A10" s="18" t="s">
        <v>12</v>
      </c>
      <c r="B10" s="19" t="s">
        <v>13</v>
      </c>
      <c r="C10" s="20" t="s">
        <v>14</v>
      </c>
      <c r="D10" s="20" t="s">
        <v>15</v>
      </c>
      <c r="F10" s="15"/>
      <c r="G10" s="15"/>
      <c r="J10" s="15"/>
      <c r="K10" s="15"/>
      <c r="L10" s="15"/>
      <c r="M10" s="15"/>
    </row>
    <row r="11" spans="1:13" ht="19.899999999999999" customHeight="1" x14ac:dyDescent="0.25">
      <c r="A11" s="21" t="s">
        <v>16</v>
      </c>
      <c r="B11" s="22">
        <v>107</v>
      </c>
      <c r="C11" s="23">
        <f>ROUND('Ag. Hig. 1'!E126,2)</f>
        <v>7494.82</v>
      </c>
      <c r="D11" s="23">
        <f t="shared" ref="D11:D24" si="0">C11*$C$9*B11</f>
        <v>9623348.879999999</v>
      </c>
      <c r="F11" s="15"/>
      <c r="G11" s="15"/>
      <c r="J11" s="15"/>
      <c r="M11" s="15"/>
    </row>
    <row r="12" spans="1:13" ht="19.899999999999999" customHeight="1" x14ac:dyDescent="0.25">
      <c r="A12" s="24" t="s">
        <v>17</v>
      </c>
      <c r="B12" s="25">
        <v>35</v>
      </c>
      <c r="C12" s="26">
        <f>ROUND('Ag. Hig. 2'!E126,2)</f>
        <v>7698.88</v>
      </c>
      <c r="D12" s="23">
        <f t="shared" si="0"/>
        <v>3233529.6</v>
      </c>
      <c r="E12" s="27"/>
      <c r="F12" s="15"/>
      <c r="G12" s="15"/>
      <c r="J12" s="15"/>
      <c r="M12" s="15"/>
    </row>
    <row r="13" spans="1:13" ht="19.899999999999999" customHeight="1" x14ac:dyDescent="0.25">
      <c r="A13" s="24" t="s">
        <v>18</v>
      </c>
      <c r="B13" s="25">
        <v>21</v>
      </c>
      <c r="C13" s="26">
        <f>ROUND('Ag. Hig. 3'!E126,2)</f>
        <v>7700.78</v>
      </c>
      <c r="D13" s="23">
        <f t="shared" si="0"/>
        <v>1940596.56</v>
      </c>
      <c r="E13" s="27"/>
      <c r="F13" s="15"/>
      <c r="G13" s="15"/>
      <c r="J13" s="15"/>
      <c r="M13" s="15"/>
    </row>
    <row r="14" spans="1:13" ht="19.899999999999999" customHeight="1" x14ac:dyDescent="0.25">
      <c r="A14" s="24" t="s">
        <v>19</v>
      </c>
      <c r="B14" s="25">
        <v>13</v>
      </c>
      <c r="C14" s="26">
        <f>ROUND('Ag. Hig. 4'!E126,2)</f>
        <v>14449.25</v>
      </c>
      <c r="D14" s="23">
        <f t="shared" si="0"/>
        <v>2254083</v>
      </c>
      <c r="E14" s="27"/>
      <c r="F14" s="15"/>
      <c r="G14" s="15"/>
      <c r="J14" s="15"/>
      <c r="M14" s="15"/>
    </row>
    <row r="15" spans="1:13" ht="19.899999999999999" customHeight="1" x14ac:dyDescent="0.25">
      <c r="A15" s="24" t="s">
        <v>20</v>
      </c>
      <c r="B15" s="25">
        <v>4</v>
      </c>
      <c r="C15" s="26">
        <f>ROUND(Copeira!E126,2)</f>
        <v>5931.67</v>
      </c>
      <c r="D15" s="23">
        <f t="shared" si="0"/>
        <v>284720.16000000003</v>
      </c>
      <c r="E15" s="27"/>
      <c r="F15" s="15"/>
      <c r="G15" s="15"/>
      <c r="J15" s="15"/>
      <c r="M15" s="15"/>
    </row>
    <row r="16" spans="1:13" ht="19.899999999999999" customHeight="1" x14ac:dyDescent="0.25">
      <c r="A16" s="24" t="s">
        <v>21</v>
      </c>
      <c r="B16" s="25">
        <v>4</v>
      </c>
      <c r="C16" s="26">
        <f>ROUND('Limpador de vidro'!E126,2)</f>
        <v>7991.74</v>
      </c>
      <c r="D16" s="23">
        <f t="shared" si="0"/>
        <v>383603.52</v>
      </c>
      <c r="E16" s="27"/>
      <c r="F16" s="15"/>
      <c r="G16" s="15"/>
      <c r="J16" s="15"/>
      <c r="M16" s="15"/>
    </row>
    <row r="17" spans="1:13" ht="19.899999999999999" customHeight="1" x14ac:dyDescent="0.25">
      <c r="A17" s="24" t="s">
        <v>22</v>
      </c>
      <c r="B17" s="25">
        <v>31</v>
      </c>
      <c r="C17" s="26">
        <f>ROUND('Porteiro 1'!E126,2)</f>
        <v>5847.78</v>
      </c>
      <c r="D17" s="23">
        <f t="shared" si="0"/>
        <v>2175374.16</v>
      </c>
      <c r="E17" s="27"/>
      <c r="F17" s="15"/>
      <c r="G17" s="15"/>
      <c r="J17" s="15"/>
      <c r="M17" s="15"/>
    </row>
    <row r="18" spans="1:13" ht="19.899999999999999" customHeight="1" x14ac:dyDescent="0.25">
      <c r="A18" s="24" t="s">
        <v>23</v>
      </c>
      <c r="B18" s="25">
        <v>1</v>
      </c>
      <c r="C18" s="26">
        <f>ROUND('Porteiro 2'!E126,2)</f>
        <v>6027.36</v>
      </c>
      <c r="D18" s="23">
        <f t="shared" si="0"/>
        <v>72328.319999999992</v>
      </c>
      <c r="E18" s="27"/>
      <c r="F18" s="15"/>
      <c r="G18" s="15"/>
      <c r="J18" s="15"/>
      <c r="M18" s="15"/>
    </row>
    <row r="19" spans="1:13" ht="19.899999999999999" customHeight="1" x14ac:dyDescent="0.25">
      <c r="A19" s="24" t="s">
        <v>24</v>
      </c>
      <c r="B19" s="25">
        <v>5</v>
      </c>
      <c r="C19" s="26">
        <f>ROUND('Porteiro 3'!E126,2)</f>
        <v>11220.07</v>
      </c>
      <c r="D19" s="23">
        <f t="shared" si="0"/>
        <v>673204.2</v>
      </c>
      <c r="E19" s="27"/>
      <c r="F19" s="15"/>
      <c r="G19" s="15"/>
      <c r="J19" s="15"/>
      <c r="M19" s="15"/>
    </row>
    <row r="20" spans="1:13" ht="19.899999999999999" customHeight="1" x14ac:dyDescent="0.25">
      <c r="A20" s="24" t="s">
        <v>25</v>
      </c>
      <c r="B20" s="25">
        <v>15</v>
      </c>
      <c r="C20" s="26">
        <f>ROUND(Recepcionista!E126,2)</f>
        <v>5575.14</v>
      </c>
      <c r="D20" s="23">
        <f t="shared" si="0"/>
        <v>1003525.2000000001</v>
      </c>
      <c r="E20" s="27"/>
      <c r="F20" s="15"/>
      <c r="G20" s="15"/>
      <c r="J20" s="15"/>
      <c r="M20" s="15"/>
    </row>
    <row r="21" spans="1:13" ht="19.899999999999999" customHeight="1" x14ac:dyDescent="0.25">
      <c r="A21" s="24" t="s">
        <v>26</v>
      </c>
      <c r="B21" s="25">
        <v>13</v>
      </c>
      <c r="C21" s="26">
        <f>ROUND('Aux. Serv. Gerais'!E126,2)</f>
        <v>7831.64</v>
      </c>
      <c r="D21" s="23">
        <f t="shared" si="0"/>
        <v>1221735.8400000001</v>
      </c>
      <c r="E21" s="27"/>
      <c r="F21" s="15"/>
      <c r="G21" s="15"/>
      <c r="J21" s="15"/>
      <c r="M21" s="15"/>
    </row>
    <row r="22" spans="1:13" ht="19.899999999999999" customHeight="1" x14ac:dyDescent="0.25">
      <c r="A22" s="24" t="s">
        <v>27</v>
      </c>
      <c r="B22" s="25">
        <v>3</v>
      </c>
      <c r="C22" s="26">
        <f>ROUND(Zelador!E126,2)</f>
        <v>6250.48</v>
      </c>
      <c r="D22" s="23">
        <f t="shared" si="0"/>
        <v>225017.27999999997</v>
      </c>
      <c r="E22" s="27"/>
      <c r="F22" s="15"/>
      <c r="G22" s="15"/>
      <c r="J22" s="15"/>
      <c r="M22" s="15"/>
    </row>
    <row r="23" spans="1:13" ht="19.899999999999999" customHeight="1" x14ac:dyDescent="0.25">
      <c r="A23" s="24" t="s">
        <v>28</v>
      </c>
      <c r="B23" s="25">
        <v>3</v>
      </c>
      <c r="C23" s="26">
        <f>ROUND('Encarregado 1'!E126,2)</f>
        <v>6367.25</v>
      </c>
      <c r="D23" s="23">
        <f t="shared" si="0"/>
        <v>229221</v>
      </c>
      <c r="E23" s="27"/>
      <c r="F23" s="15"/>
      <c r="G23" s="15"/>
      <c r="J23" s="15"/>
      <c r="M23" s="15"/>
    </row>
    <row r="24" spans="1:13" ht="19.899999999999999" customHeight="1" x14ac:dyDescent="0.25">
      <c r="A24" s="24" t="s">
        <v>29</v>
      </c>
      <c r="B24" s="25">
        <v>3</v>
      </c>
      <c r="C24" s="26">
        <f>ROUND('Encarregado 2'!E126,2)</f>
        <v>6546.81</v>
      </c>
      <c r="D24" s="23">
        <f t="shared" si="0"/>
        <v>235685.16</v>
      </c>
      <c r="E24" s="27"/>
      <c r="F24" s="15"/>
      <c r="G24" s="15"/>
      <c r="J24" s="15"/>
      <c r="M24" s="15"/>
    </row>
    <row r="25" spans="1:13" ht="15.75" x14ac:dyDescent="0.25">
      <c r="A25" s="28" t="s">
        <v>30</v>
      </c>
      <c r="B25" s="29">
        <f>SUM(B11:B24)</f>
        <v>258</v>
      </c>
      <c r="C25" s="30"/>
      <c r="D25" s="30">
        <f>SUM(D11:D24)</f>
        <v>23555972.879999999</v>
      </c>
      <c r="E25" s="15"/>
      <c r="F25" s="31"/>
      <c r="G25" s="15"/>
      <c r="J25" s="15"/>
      <c r="M25" s="15"/>
    </row>
    <row r="26" spans="1:13" x14ac:dyDescent="0.25">
      <c r="A26" s="15"/>
      <c r="B26" s="15"/>
      <c r="C26" s="31"/>
      <c r="D26" s="31"/>
      <c r="E26" s="15"/>
      <c r="F26" s="15"/>
      <c r="G26" s="15"/>
      <c r="H26" s="15"/>
      <c r="I26" s="32"/>
      <c r="J26" s="15"/>
      <c r="M26" s="15"/>
    </row>
    <row r="27" spans="1:13" x14ac:dyDescent="0.25">
      <c r="A27" s="15"/>
      <c r="B27" s="15"/>
      <c r="C27" s="27"/>
      <c r="D27" s="27"/>
      <c r="E27" s="15"/>
      <c r="F27" s="15"/>
      <c r="G27" s="15"/>
      <c r="H27" s="15"/>
      <c r="I27" s="15"/>
      <c r="J27" s="15"/>
      <c r="K27" s="15"/>
      <c r="L27" s="15"/>
      <c r="M27" s="15"/>
    </row>
    <row r="28" spans="1:13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</sheetData>
  <mergeCells count="13">
    <mergeCell ref="A9:B9"/>
    <mergeCell ref="C9:D9"/>
    <mergeCell ref="A6:B6"/>
    <mergeCell ref="C6:D6"/>
    <mergeCell ref="A7:B7"/>
    <mergeCell ref="C7:D7"/>
    <mergeCell ref="A8:B8"/>
    <mergeCell ref="C8:D8"/>
    <mergeCell ref="A1:D1"/>
    <mergeCell ref="A2:D2"/>
    <mergeCell ref="B3:D3"/>
    <mergeCell ref="B4:D4"/>
    <mergeCell ref="A5:D5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C125"/>
  <sheetViews>
    <sheetView showGridLines="0" topLeftCell="A11" zoomScale="90" zoomScaleNormal="90" workbookViewId="0">
      <selection activeCell="E19" sqref="E19"/>
    </sheetView>
  </sheetViews>
  <sheetFormatPr defaultColWidth="9.140625" defaultRowHeight="18" outlineLevelRow="2" x14ac:dyDescent="0.25"/>
  <cols>
    <col min="1" max="1" width="5.7109375" style="33" customWidth="1"/>
    <col min="2" max="2" width="60" style="33" customWidth="1"/>
    <col min="3" max="3" width="24.5703125" style="33" customWidth="1"/>
    <col min="4" max="4" width="25.7109375" style="33" customWidth="1"/>
    <col min="5" max="5" width="20.7109375" style="34" customWidth="1"/>
    <col min="6" max="6" width="48.7109375" style="35" customWidth="1"/>
    <col min="7" max="7" width="45.7109375" style="33" customWidth="1"/>
    <col min="8" max="8" width="10.7109375" style="33" customWidth="1"/>
    <col min="9" max="9" width="20.7109375" style="33" customWidth="1"/>
    <col min="10" max="10" width="30.7109375" style="33" customWidth="1"/>
    <col min="11" max="11" width="47.42578125" style="33" customWidth="1"/>
    <col min="12" max="12" width="31.7109375" style="33" customWidth="1"/>
    <col min="13" max="254" width="9.140625" style="33"/>
    <col min="255" max="255" width="30.42578125" style="33" customWidth="1"/>
    <col min="256" max="256" width="3.85546875" style="33" customWidth="1"/>
    <col min="257" max="257" width="9" style="33" customWidth="1"/>
    <col min="258" max="258" width="24.5703125" style="33" customWidth="1"/>
    <col min="259" max="259" width="20.42578125" style="33" customWidth="1"/>
    <col min="260" max="260" width="9.140625" style="33"/>
    <col min="261" max="261" width="27.7109375" style="33" customWidth="1"/>
    <col min="262" max="262" width="5.140625" style="33" customWidth="1"/>
    <col min="263" max="263" width="15.5703125" style="33" customWidth="1"/>
    <col min="264" max="264" width="11.5703125" style="33" customWidth="1"/>
    <col min="265" max="265" width="9.140625" style="33"/>
    <col min="266" max="266" width="12.7109375" style="33" customWidth="1"/>
    <col min="267" max="267" width="11.42578125" style="33" customWidth="1"/>
    <col min="268" max="510" width="9.140625" style="33"/>
    <col min="511" max="511" width="30.42578125" style="33" customWidth="1"/>
    <col min="512" max="512" width="3.85546875" style="33" customWidth="1"/>
    <col min="513" max="513" width="9" style="33" customWidth="1"/>
    <col min="514" max="514" width="24.5703125" style="33" customWidth="1"/>
    <col min="515" max="515" width="20.42578125" style="33" customWidth="1"/>
    <col min="516" max="516" width="9.140625" style="33"/>
    <col min="517" max="517" width="27.7109375" style="33" customWidth="1"/>
    <col min="518" max="518" width="5.140625" style="33" customWidth="1"/>
    <col min="519" max="519" width="15.5703125" style="33" customWidth="1"/>
    <col min="520" max="520" width="11.5703125" style="33" customWidth="1"/>
    <col min="521" max="521" width="9.140625" style="33"/>
    <col min="522" max="522" width="12.7109375" style="33" customWidth="1"/>
    <col min="523" max="523" width="11.42578125" style="33" customWidth="1"/>
    <col min="524" max="766" width="9.140625" style="33"/>
    <col min="767" max="767" width="30.42578125" style="33" customWidth="1"/>
    <col min="768" max="768" width="3.85546875" style="33" customWidth="1"/>
    <col min="769" max="769" width="9" style="33" customWidth="1"/>
    <col min="770" max="770" width="24.5703125" style="33" customWidth="1"/>
    <col min="771" max="771" width="20.42578125" style="33" customWidth="1"/>
    <col min="772" max="772" width="9.140625" style="33"/>
    <col min="773" max="773" width="27.7109375" style="33" customWidth="1"/>
    <col min="774" max="774" width="5.140625" style="33" customWidth="1"/>
    <col min="775" max="775" width="15.5703125" style="33" customWidth="1"/>
    <col min="776" max="776" width="11.5703125" style="33" customWidth="1"/>
    <col min="777" max="777" width="9.140625" style="33"/>
    <col min="778" max="778" width="12.7109375" style="33" customWidth="1"/>
    <col min="779" max="779" width="11.42578125" style="33" customWidth="1"/>
    <col min="780" max="1022" width="9.140625" style="33"/>
    <col min="1023" max="1023" width="30.42578125" style="33" customWidth="1"/>
    <col min="1024" max="1024" width="3.85546875" style="33" customWidth="1"/>
    <col min="1025" max="1025" width="9" style="33" customWidth="1"/>
    <col min="1026" max="1026" width="24.5703125" style="33" customWidth="1"/>
    <col min="1027" max="1027" width="20.42578125" style="33" customWidth="1"/>
    <col min="1028" max="1028" width="9.140625" style="33"/>
    <col min="1029" max="1029" width="27.7109375" style="33" customWidth="1"/>
    <col min="1030" max="1030" width="5.140625" style="33" customWidth="1"/>
    <col min="1031" max="1031" width="15.5703125" style="33" customWidth="1"/>
    <col min="1032" max="1032" width="11.5703125" style="33" customWidth="1"/>
    <col min="1033" max="1033" width="9.140625" style="33"/>
    <col min="1034" max="1034" width="12.7109375" style="33" customWidth="1"/>
    <col min="1035" max="1035" width="11.42578125" style="33" customWidth="1"/>
    <col min="1036" max="1278" width="9.140625" style="33"/>
    <col min="1279" max="1279" width="30.42578125" style="33" customWidth="1"/>
    <col min="1280" max="1280" width="3.85546875" style="33" customWidth="1"/>
    <col min="1281" max="1281" width="9" style="33" customWidth="1"/>
    <col min="1282" max="1282" width="24.5703125" style="33" customWidth="1"/>
    <col min="1283" max="1283" width="20.42578125" style="33" customWidth="1"/>
    <col min="1284" max="1284" width="9.140625" style="33"/>
    <col min="1285" max="1285" width="27.7109375" style="33" customWidth="1"/>
    <col min="1286" max="1286" width="5.140625" style="33" customWidth="1"/>
    <col min="1287" max="1287" width="15.5703125" style="33" customWidth="1"/>
    <col min="1288" max="1288" width="11.5703125" style="33" customWidth="1"/>
    <col min="1289" max="1289" width="9.140625" style="33"/>
    <col min="1290" max="1290" width="12.7109375" style="33" customWidth="1"/>
    <col min="1291" max="1291" width="11.42578125" style="33" customWidth="1"/>
    <col min="1292" max="1534" width="9.140625" style="33"/>
    <col min="1535" max="1535" width="30.42578125" style="33" customWidth="1"/>
    <col min="1536" max="1536" width="3.85546875" style="33" customWidth="1"/>
    <col min="1537" max="1537" width="9" style="33" customWidth="1"/>
    <col min="1538" max="1538" width="24.5703125" style="33" customWidth="1"/>
    <col min="1539" max="1539" width="20.42578125" style="33" customWidth="1"/>
    <col min="1540" max="1540" width="9.140625" style="33"/>
    <col min="1541" max="1541" width="27.7109375" style="33" customWidth="1"/>
    <col min="1542" max="1542" width="5.140625" style="33" customWidth="1"/>
    <col min="1543" max="1543" width="15.5703125" style="33" customWidth="1"/>
    <col min="1544" max="1544" width="11.5703125" style="33" customWidth="1"/>
    <col min="1545" max="1545" width="9.140625" style="33"/>
    <col min="1546" max="1546" width="12.7109375" style="33" customWidth="1"/>
    <col min="1547" max="1547" width="11.42578125" style="33" customWidth="1"/>
    <col min="1548" max="1790" width="9.140625" style="33"/>
    <col min="1791" max="1791" width="30.42578125" style="33" customWidth="1"/>
    <col min="1792" max="1792" width="3.85546875" style="33" customWidth="1"/>
    <col min="1793" max="1793" width="9" style="33" customWidth="1"/>
    <col min="1794" max="1794" width="24.5703125" style="33" customWidth="1"/>
    <col min="1795" max="1795" width="20.42578125" style="33" customWidth="1"/>
    <col min="1796" max="1796" width="9.140625" style="33"/>
    <col min="1797" max="1797" width="27.7109375" style="33" customWidth="1"/>
    <col min="1798" max="1798" width="5.140625" style="33" customWidth="1"/>
    <col min="1799" max="1799" width="15.5703125" style="33" customWidth="1"/>
    <col min="1800" max="1800" width="11.5703125" style="33" customWidth="1"/>
    <col min="1801" max="1801" width="9.140625" style="33"/>
    <col min="1802" max="1802" width="12.7109375" style="33" customWidth="1"/>
    <col min="1803" max="1803" width="11.42578125" style="33" customWidth="1"/>
    <col min="1804" max="2046" width="9.140625" style="33"/>
    <col min="2047" max="2047" width="30.42578125" style="33" customWidth="1"/>
    <col min="2048" max="2048" width="3.85546875" style="33" customWidth="1"/>
    <col min="2049" max="2049" width="9" style="33" customWidth="1"/>
    <col min="2050" max="2050" width="24.5703125" style="33" customWidth="1"/>
    <col min="2051" max="2051" width="20.42578125" style="33" customWidth="1"/>
    <col min="2052" max="2052" width="9.140625" style="33"/>
    <col min="2053" max="2053" width="27.7109375" style="33" customWidth="1"/>
    <col min="2054" max="2054" width="5.140625" style="33" customWidth="1"/>
    <col min="2055" max="2055" width="15.5703125" style="33" customWidth="1"/>
    <col min="2056" max="2056" width="11.5703125" style="33" customWidth="1"/>
    <col min="2057" max="2057" width="9.140625" style="33"/>
    <col min="2058" max="2058" width="12.7109375" style="33" customWidth="1"/>
    <col min="2059" max="2059" width="11.42578125" style="33" customWidth="1"/>
    <col min="2060" max="2302" width="9.140625" style="33"/>
    <col min="2303" max="2303" width="30.42578125" style="33" customWidth="1"/>
    <col min="2304" max="2304" width="3.85546875" style="33" customWidth="1"/>
    <col min="2305" max="2305" width="9" style="33" customWidth="1"/>
    <col min="2306" max="2306" width="24.5703125" style="33" customWidth="1"/>
    <col min="2307" max="2307" width="20.42578125" style="33" customWidth="1"/>
    <col min="2308" max="2308" width="9.140625" style="33"/>
    <col min="2309" max="2309" width="27.7109375" style="33" customWidth="1"/>
    <col min="2310" max="2310" width="5.140625" style="33" customWidth="1"/>
    <col min="2311" max="2311" width="15.5703125" style="33" customWidth="1"/>
    <col min="2312" max="2312" width="11.5703125" style="33" customWidth="1"/>
    <col min="2313" max="2313" width="9.140625" style="33"/>
    <col min="2314" max="2314" width="12.7109375" style="33" customWidth="1"/>
    <col min="2315" max="2315" width="11.42578125" style="33" customWidth="1"/>
    <col min="2316" max="2558" width="9.140625" style="33"/>
    <col min="2559" max="2559" width="30.42578125" style="33" customWidth="1"/>
    <col min="2560" max="2560" width="3.85546875" style="33" customWidth="1"/>
    <col min="2561" max="2561" width="9" style="33" customWidth="1"/>
    <col min="2562" max="2562" width="24.5703125" style="33" customWidth="1"/>
    <col min="2563" max="2563" width="20.42578125" style="33" customWidth="1"/>
    <col min="2564" max="2564" width="9.140625" style="33"/>
    <col min="2565" max="2565" width="27.7109375" style="33" customWidth="1"/>
    <col min="2566" max="2566" width="5.140625" style="33" customWidth="1"/>
    <col min="2567" max="2567" width="15.5703125" style="33" customWidth="1"/>
    <col min="2568" max="2568" width="11.5703125" style="33" customWidth="1"/>
    <col min="2569" max="2569" width="9.140625" style="33"/>
    <col min="2570" max="2570" width="12.7109375" style="33" customWidth="1"/>
    <col min="2571" max="2571" width="11.42578125" style="33" customWidth="1"/>
    <col min="2572" max="2814" width="9.140625" style="33"/>
    <col min="2815" max="2815" width="30.42578125" style="33" customWidth="1"/>
    <col min="2816" max="2816" width="3.85546875" style="33" customWidth="1"/>
    <col min="2817" max="2817" width="9" style="33" customWidth="1"/>
    <col min="2818" max="2818" width="24.5703125" style="33" customWidth="1"/>
    <col min="2819" max="2819" width="20.42578125" style="33" customWidth="1"/>
    <col min="2820" max="2820" width="9.140625" style="33"/>
    <col min="2821" max="2821" width="27.7109375" style="33" customWidth="1"/>
    <col min="2822" max="2822" width="5.140625" style="33" customWidth="1"/>
    <col min="2823" max="2823" width="15.5703125" style="33" customWidth="1"/>
    <col min="2824" max="2824" width="11.5703125" style="33" customWidth="1"/>
    <col min="2825" max="2825" width="9.140625" style="33"/>
    <col min="2826" max="2826" width="12.7109375" style="33" customWidth="1"/>
    <col min="2827" max="2827" width="11.42578125" style="33" customWidth="1"/>
    <col min="2828" max="3070" width="9.140625" style="33"/>
    <col min="3071" max="3071" width="30.42578125" style="33" customWidth="1"/>
    <col min="3072" max="3072" width="3.85546875" style="33" customWidth="1"/>
    <col min="3073" max="3073" width="9" style="33" customWidth="1"/>
    <col min="3074" max="3074" width="24.5703125" style="33" customWidth="1"/>
    <col min="3075" max="3075" width="20.42578125" style="33" customWidth="1"/>
    <col min="3076" max="3076" width="9.140625" style="33"/>
    <col min="3077" max="3077" width="27.7109375" style="33" customWidth="1"/>
    <col min="3078" max="3078" width="5.140625" style="33" customWidth="1"/>
    <col min="3079" max="3079" width="15.5703125" style="33" customWidth="1"/>
    <col min="3080" max="3080" width="11.5703125" style="33" customWidth="1"/>
    <col min="3081" max="3081" width="9.140625" style="33"/>
    <col min="3082" max="3082" width="12.7109375" style="33" customWidth="1"/>
    <col min="3083" max="3083" width="11.42578125" style="33" customWidth="1"/>
    <col min="3084" max="3326" width="9.140625" style="33"/>
    <col min="3327" max="3327" width="30.42578125" style="33" customWidth="1"/>
    <col min="3328" max="3328" width="3.85546875" style="33" customWidth="1"/>
    <col min="3329" max="3329" width="9" style="33" customWidth="1"/>
    <col min="3330" max="3330" width="24.5703125" style="33" customWidth="1"/>
    <col min="3331" max="3331" width="20.42578125" style="33" customWidth="1"/>
    <col min="3332" max="3332" width="9.140625" style="33"/>
    <col min="3333" max="3333" width="27.7109375" style="33" customWidth="1"/>
    <col min="3334" max="3334" width="5.140625" style="33" customWidth="1"/>
    <col min="3335" max="3335" width="15.5703125" style="33" customWidth="1"/>
    <col min="3336" max="3336" width="11.5703125" style="33" customWidth="1"/>
    <col min="3337" max="3337" width="9.140625" style="33"/>
    <col min="3338" max="3338" width="12.7109375" style="33" customWidth="1"/>
    <col min="3339" max="3339" width="11.42578125" style="33" customWidth="1"/>
    <col min="3340" max="3582" width="9.140625" style="33"/>
    <col min="3583" max="3583" width="30.42578125" style="33" customWidth="1"/>
    <col min="3584" max="3584" width="3.85546875" style="33" customWidth="1"/>
    <col min="3585" max="3585" width="9" style="33" customWidth="1"/>
    <col min="3586" max="3586" width="24.5703125" style="33" customWidth="1"/>
    <col min="3587" max="3587" width="20.42578125" style="33" customWidth="1"/>
    <col min="3588" max="3588" width="9.140625" style="33"/>
    <col min="3589" max="3589" width="27.7109375" style="33" customWidth="1"/>
    <col min="3590" max="3590" width="5.140625" style="33" customWidth="1"/>
    <col min="3591" max="3591" width="15.5703125" style="33" customWidth="1"/>
    <col min="3592" max="3592" width="11.5703125" style="33" customWidth="1"/>
    <col min="3593" max="3593" width="9.140625" style="33"/>
    <col min="3594" max="3594" width="12.7109375" style="33" customWidth="1"/>
    <col min="3595" max="3595" width="11.42578125" style="33" customWidth="1"/>
    <col min="3596" max="3838" width="9.140625" style="33"/>
    <col min="3839" max="3839" width="30.42578125" style="33" customWidth="1"/>
    <col min="3840" max="3840" width="3.85546875" style="33" customWidth="1"/>
    <col min="3841" max="3841" width="9" style="33" customWidth="1"/>
    <col min="3842" max="3842" width="24.5703125" style="33" customWidth="1"/>
    <col min="3843" max="3843" width="20.42578125" style="33" customWidth="1"/>
    <col min="3844" max="3844" width="9.140625" style="33"/>
    <col min="3845" max="3845" width="27.7109375" style="33" customWidth="1"/>
    <col min="3846" max="3846" width="5.140625" style="33" customWidth="1"/>
    <col min="3847" max="3847" width="15.5703125" style="33" customWidth="1"/>
    <col min="3848" max="3848" width="11.5703125" style="33" customWidth="1"/>
    <col min="3849" max="3849" width="9.140625" style="33"/>
    <col min="3850" max="3850" width="12.7109375" style="33" customWidth="1"/>
    <col min="3851" max="3851" width="11.42578125" style="33" customWidth="1"/>
    <col min="3852" max="4094" width="9.140625" style="33"/>
    <col min="4095" max="4095" width="30.42578125" style="33" customWidth="1"/>
    <col min="4096" max="4096" width="3.85546875" style="33" customWidth="1"/>
    <col min="4097" max="4097" width="9" style="33" customWidth="1"/>
    <col min="4098" max="4098" width="24.5703125" style="33" customWidth="1"/>
    <col min="4099" max="4099" width="20.42578125" style="33" customWidth="1"/>
    <col min="4100" max="4100" width="9.140625" style="33"/>
    <col min="4101" max="4101" width="27.7109375" style="33" customWidth="1"/>
    <col min="4102" max="4102" width="5.140625" style="33" customWidth="1"/>
    <col min="4103" max="4103" width="15.5703125" style="33" customWidth="1"/>
    <col min="4104" max="4104" width="11.5703125" style="33" customWidth="1"/>
    <col min="4105" max="4105" width="9.140625" style="33"/>
    <col min="4106" max="4106" width="12.7109375" style="33" customWidth="1"/>
    <col min="4107" max="4107" width="11.42578125" style="33" customWidth="1"/>
    <col min="4108" max="4350" width="9.140625" style="33"/>
    <col min="4351" max="4351" width="30.42578125" style="33" customWidth="1"/>
    <col min="4352" max="4352" width="3.85546875" style="33" customWidth="1"/>
    <col min="4353" max="4353" width="9" style="33" customWidth="1"/>
    <col min="4354" max="4354" width="24.5703125" style="33" customWidth="1"/>
    <col min="4355" max="4355" width="20.42578125" style="33" customWidth="1"/>
    <col min="4356" max="4356" width="9.140625" style="33"/>
    <col min="4357" max="4357" width="27.7109375" style="33" customWidth="1"/>
    <col min="4358" max="4358" width="5.140625" style="33" customWidth="1"/>
    <col min="4359" max="4359" width="15.5703125" style="33" customWidth="1"/>
    <col min="4360" max="4360" width="11.5703125" style="33" customWidth="1"/>
    <col min="4361" max="4361" width="9.140625" style="33"/>
    <col min="4362" max="4362" width="12.7109375" style="33" customWidth="1"/>
    <col min="4363" max="4363" width="11.42578125" style="33" customWidth="1"/>
    <col min="4364" max="4606" width="9.140625" style="33"/>
    <col min="4607" max="4607" width="30.42578125" style="33" customWidth="1"/>
    <col min="4608" max="4608" width="3.85546875" style="33" customWidth="1"/>
    <col min="4609" max="4609" width="9" style="33" customWidth="1"/>
    <col min="4610" max="4610" width="24.5703125" style="33" customWidth="1"/>
    <col min="4611" max="4611" width="20.42578125" style="33" customWidth="1"/>
    <col min="4612" max="4612" width="9.140625" style="33"/>
    <col min="4613" max="4613" width="27.7109375" style="33" customWidth="1"/>
    <col min="4614" max="4614" width="5.140625" style="33" customWidth="1"/>
    <col min="4615" max="4615" width="15.5703125" style="33" customWidth="1"/>
    <col min="4616" max="4616" width="11.5703125" style="33" customWidth="1"/>
    <col min="4617" max="4617" width="9.140625" style="33"/>
    <col min="4618" max="4618" width="12.7109375" style="33" customWidth="1"/>
    <col min="4619" max="4619" width="11.42578125" style="33" customWidth="1"/>
    <col min="4620" max="4862" width="9.140625" style="33"/>
    <col min="4863" max="4863" width="30.42578125" style="33" customWidth="1"/>
    <col min="4864" max="4864" width="3.85546875" style="33" customWidth="1"/>
    <col min="4865" max="4865" width="9" style="33" customWidth="1"/>
    <col min="4866" max="4866" width="24.5703125" style="33" customWidth="1"/>
    <col min="4867" max="4867" width="20.42578125" style="33" customWidth="1"/>
    <col min="4868" max="4868" width="9.140625" style="33"/>
    <col min="4869" max="4869" width="27.7109375" style="33" customWidth="1"/>
    <col min="4870" max="4870" width="5.140625" style="33" customWidth="1"/>
    <col min="4871" max="4871" width="15.5703125" style="33" customWidth="1"/>
    <col min="4872" max="4872" width="11.5703125" style="33" customWidth="1"/>
    <col min="4873" max="4873" width="9.140625" style="33"/>
    <col min="4874" max="4874" width="12.7109375" style="33" customWidth="1"/>
    <col min="4875" max="4875" width="11.42578125" style="33" customWidth="1"/>
    <col min="4876" max="5118" width="9.140625" style="33"/>
    <col min="5119" max="5119" width="30.42578125" style="33" customWidth="1"/>
    <col min="5120" max="5120" width="3.85546875" style="33" customWidth="1"/>
    <col min="5121" max="5121" width="9" style="33" customWidth="1"/>
    <col min="5122" max="5122" width="24.5703125" style="33" customWidth="1"/>
    <col min="5123" max="5123" width="20.42578125" style="33" customWidth="1"/>
    <col min="5124" max="5124" width="9.140625" style="33"/>
    <col min="5125" max="5125" width="27.7109375" style="33" customWidth="1"/>
    <col min="5126" max="5126" width="5.140625" style="33" customWidth="1"/>
    <col min="5127" max="5127" width="15.5703125" style="33" customWidth="1"/>
    <col min="5128" max="5128" width="11.5703125" style="33" customWidth="1"/>
    <col min="5129" max="5129" width="9.140625" style="33"/>
    <col min="5130" max="5130" width="12.7109375" style="33" customWidth="1"/>
    <col min="5131" max="5131" width="11.42578125" style="33" customWidth="1"/>
    <col min="5132" max="5374" width="9.140625" style="33"/>
    <col min="5375" max="5375" width="30.42578125" style="33" customWidth="1"/>
    <col min="5376" max="5376" width="3.85546875" style="33" customWidth="1"/>
    <col min="5377" max="5377" width="9" style="33" customWidth="1"/>
    <col min="5378" max="5378" width="24.5703125" style="33" customWidth="1"/>
    <col min="5379" max="5379" width="20.42578125" style="33" customWidth="1"/>
    <col min="5380" max="5380" width="9.140625" style="33"/>
    <col min="5381" max="5381" width="27.7109375" style="33" customWidth="1"/>
    <col min="5382" max="5382" width="5.140625" style="33" customWidth="1"/>
    <col min="5383" max="5383" width="15.5703125" style="33" customWidth="1"/>
    <col min="5384" max="5384" width="11.5703125" style="33" customWidth="1"/>
    <col min="5385" max="5385" width="9.140625" style="33"/>
    <col min="5386" max="5386" width="12.7109375" style="33" customWidth="1"/>
    <col min="5387" max="5387" width="11.42578125" style="33" customWidth="1"/>
    <col min="5388" max="5630" width="9.140625" style="33"/>
    <col min="5631" max="5631" width="30.42578125" style="33" customWidth="1"/>
    <col min="5632" max="5632" width="3.85546875" style="33" customWidth="1"/>
    <col min="5633" max="5633" width="9" style="33" customWidth="1"/>
    <col min="5634" max="5634" width="24.5703125" style="33" customWidth="1"/>
    <col min="5635" max="5635" width="20.42578125" style="33" customWidth="1"/>
    <col min="5636" max="5636" width="9.140625" style="33"/>
    <col min="5637" max="5637" width="27.7109375" style="33" customWidth="1"/>
    <col min="5638" max="5638" width="5.140625" style="33" customWidth="1"/>
    <col min="5639" max="5639" width="15.5703125" style="33" customWidth="1"/>
    <col min="5640" max="5640" width="11.5703125" style="33" customWidth="1"/>
    <col min="5641" max="5641" width="9.140625" style="33"/>
    <col min="5642" max="5642" width="12.7109375" style="33" customWidth="1"/>
    <col min="5643" max="5643" width="11.42578125" style="33" customWidth="1"/>
    <col min="5644" max="5886" width="9.140625" style="33"/>
    <col min="5887" max="5887" width="30.42578125" style="33" customWidth="1"/>
    <col min="5888" max="5888" width="3.85546875" style="33" customWidth="1"/>
    <col min="5889" max="5889" width="9" style="33" customWidth="1"/>
    <col min="5890" max="5890" width="24.5703125" style="33" customWidth="1"/>
    <col min="5891" max="5891" width="20.42578125" style="33" customWidth="1"/>
    <col min="5892" max="5892" width="9.140625" style="33"/>
    <col min="5893" max="5893" width="27.7109375" style="33" customWidth="1"/>
    <col min="5894" max="5894" width="5.140625" style="33" customWidth="1"/>
    <col min="5895" max="5895" width="15.5703125" style="33" customWidth="1"/>
    <col min="5896" max="5896" width="11.5703125" style="33" customWidth="1"/>
    <col min="5897" max="5897" width="9.140625" style="33"/>
    <col min="5898" max="5898" width="12.7109375" style="33" customWidth="1"/>
    <col min="5899" max="5899" width="11.42578125" style="33" customWidth="1"/>
    <col min="5900" max="6142" width="9.140625" style="33"/>
    <col min="6143" max="6143" width="30.42578125" style="33" customWidth="1"/>
    <col min="6144" max="6144" width="3.85546875" style="33" customWidth="1"/>
    <col min="6145" max="6145" width="9" style="33" customWidth="1"/>
    <col min="6146" max="6146" width="24.5703125" style="33" customWidth="1"/>
    <col min="6147" max="6147" width="20.42578125" style="33" customWidth="1"/>
    <col min="6148" max="6148" width="9.140625" style="33"/>
    <col min="6149" max="6149" width="27.7109375" style="33" customWidth="1"/>
    <col min="6150" max="6150" width="5.140625" style="33" customWidth="1"/>
    <col min="6151" max="6151" width="15.5703125" style="33" customWidth="1"/>
    <col min="6152" max="6152" width="11.5703125" style="33" customWidth="1"/>
    <col min="6153" max="6153" width="9.140625" style="33"/>
    <col min="6154" max="6154" width="12.7109375" style="33" customWidth="1"/>
    <col min="6155" max="6155" width="11.42578125" style="33" customWidth="1"/>
    <col min="6156" max="6398" width="9.140625" style="33"/>
    <col min="6399" max="6399" width="30.42578125" style="33" customWidth="1"/>
    <col min="6400" max="6400" width="3.85546875" style="33" customWidth="1"/>
    <col min="6401" max="6401" width="9" style="33" customWidth="1"/>
    <col min="6402" max="6402" width="24.5703125" style="33" customWidth="1"/>
    <col min="6403" max="6403" width="20.42578125" style="33" customWidth="1"/>
    <col min="6404" max="6404" width="9.140625" style="33"/>
    <col min="6405" max="6405" width="27.7109375" style="33" customWidth="1"/>
    <col min="6406" max="6406" width="5.140625" style="33" customWidth="1"/>
    <col min="6407" max="6407" width="15.5703125" style="33" customWidth="1"/>
    <col min="6408" max="6408" width="11.5703125" style="33" customWidth="1"/>
    <col min="6409" max="6409" width="9.140625" style="33"/>
    <col min="6410" max="6410" width="12.7109375" style="33" customWidth="1"/>
    <col min="6411" max="6411" width="11.42578125" style="33" customWidth="1"/>
    <col min="6412" max="6654" width="9.140625" style="33"/>
    <col min="6655" max="6655" width="30.42578125" style="33" customWidth="1"/>
    <col min="6656" max="6656" width="3.85546875" style="33" customWidth="1"/>
    <col min="6657" max="6657" width="9" style="33" customWidth="1"/>
    <col min="6658" max="6658" width="24.5703125" style="33" customWidth="1"/>
    <col min="6659" max="6659" width="20.42578125" style="33" customWidth="1"/>
    <col min="6660" max="6660" width="9.140625" style="33"/>
    <col min="6661" max="6661" width="27.7109375" style="33" customWidth="1"/>
    <col min="6662" max="6662" width="5.140625" style="33" customWidth="1"/>
    <col min="6663" max="6663" width="15.5703125" style="33" customWidth="1"/>
    <col min="6664" max="6664" width="11.5703125" style="33" customWidth="1"/>
    <col min="6665" max="6665" width="9.140625" style="33"/>
    <col min="6666" max="6666" width="12.7109375" style="33" customWidth="1"/>
    <col min="6667" max="6667" width="11.42578125" style="33" customWidth="1"/>
    <col min="6668" max="6910" width="9.140625" style="33"/>
    <col min="6911" max="6911" width="30.42578125" style="33" customWidth="1"/>
    <col min="6912" max="6912" width="3.85546875" style="33" customWidth="1"/>
    <col min="6913" max="6913" width="9" style="33" customWidth="1"/>
    <col min="6914" max="6914" width="24.5703125" style="33" customWidth="1"/>
    <col min="6915" max="6915" width="20.42578125" style="33" customWidth="1"/>
    <col min="6916" max="6916" width="9.140625" style="33"/>
    <col min="6917" max="6917" width="27.7109375" style="33" customWidth="1"/>
    <col min="6918" max="6918" width="5.140625" style="33" customWidth="1"/>
    <col min="6919" max="6919" width="15.5703125" style="33" customWidth="1"/>
    <col min="6920" max="6920" width="11.5703125" style="33" customWidth="1"/>
    <col min="6921" max="6921" width="9.140625" style="33"/>
    <col min="6922" max="6922" width="12.7109375" style="33" customWidth="1"/>
    <col min="6923" max="6923" width="11.42578125" style="33" customWidth="1"/>
    <col min="6924" max="7166" width="9.140625" style="33"/>
    <col min="7167" max="7167" width="30.42578125" style="33" customWidth="1"/>
    <col min="7168" max="7168" width="3.85546875" style="33" customWidth="1"/>
    <col min="7169" max="7169" width="9" style="33" customWidth="1"/>
    <col min="7170" max="7170" width="24.5703125" style="33" customWidth="1"/>
    <col min="7171" max="7171" width="20.42578125" style="33" customWidth="1"/>
    <col min="7172" max="7172" width="9.140625" style="33"/>
    <col min="7173" max="7173" width="27.7109375" style="33" customWidth="1"/>
    <col min="7174" max="7174" width="5.140625" style="33" customWidth="1"/>
    <col min="7175" max="7175" width="15.5703125" style="33" customWidth="1"/>
    <col min="7176" max="7176" width="11.5703125" style="33" customWidth="1"/>
    <col min="7177" max="7177" width="9.140625" style="33"/>
    <col min="7178" max="7178" width="12.7109375" style="33" customWidth="1"/>
    <col min="7179" max="7179" width="11.42578125" style="33" customWidth="1"/>
    <col min="7180" max="7422" width="9.140625" style="33"/>
    <col min="7423" max="7423" width="30.42578125" style="33" customWidth="1"/>
    <col min="7424" max="7424" width="3.85546875" style="33" customWidth="1"/>
    <col min="7425" max="7425" width="9" style="33" customWidth="1"/>
    <col min="7426" max="7426" width="24.5703125" style="33" customWidth="1"/>
    <col min="7427" max="7427" width="20.42578125" style="33" customWidth="1"/>
    <col min="7428" max="7428" width="9.140625" style="33"/>
    <col min="7429" max="7429" width="27.7109375" style="33" customWidth="1"/>
    <col min="7430" max="7430" width="5.140625" style="33" customWidth="1"/>
    <col min="7431" max="7431" width="15.5703125" style="33" customWidth="1"/>
    <col min="7432" max="7432" width="11.5703125" style="33" customWidth="1"/>
    <col min="7433" max="7433" width="9.140625" style="33"/>
    <col min="7434" max="7434" width="12.7109375" style="33" customWidth="1"/>
    <col min="7435" max="7435" width="11.42578125" style="33" customWidth="1"/>
    <col min="7436" max="7678" width="9.140625" style="33"/>
    <col min="7679" max="7679" width="30.42578125" style="33" customWidth="1"/>
    <col min="7680" max="7680" width="3.85546875" style="33" customWidth="1"/>
    <col min="7681" max="7681" width="9" style="33" customWidth="1"/>
    <col min="7682" max="7682" width="24.5703125" style="33" customWidth="1"/>
    <col min="7683" max="7683" width="20.42578125" style="33" customWidth="1"/>
    <col min="7684" max="7684" width="9.140625" style="33"/>
    <col min="7685" max="7685" width="27.7109375" style="33" customWidth="1"/>
    <col min="7686" max="7686" width="5.140625" style="33" customWidth="1"/>
    <col min="7687" max="7687" width="15.5703125" style="33" customWidth="1"/>
    <col min="7688" max="7688" width="11.5703125" style="33" customWidth="1"/>
    <col min="7689" max="7689" width="9.140625" style="33"/>
    <col min="7690" max="7690" width="12.7109375" style="33" customWidth="1"/>
    <col min="7691" max="7691" width="11.42578125" style="33" customWidth="1"/>
    <col min="7692" max="7934" width="9.140625" style="33"/>
    <col min="7935" max="7935" width="30.42578125" style="33" customWidth="1"/>
    <col min="7936" max="7936" width="3.85546875" style="33" customWidth="1"/>
    <col min="7937" max="7937" width="9" style="33" customWidth="1"/>
    <col min="7938" max="7938" width="24.5703125" style="33" customWidth="1"/>
    <col min="7939" max="7939" width="20.42578125" style="33" customWidth="1"/>
    <col min="7940" max="7940" width="9.140625" style="33"/>
    <col min="7941" max="7941" width="27.7109375" style="33" customWidth="1"/>
    <col min="7942" max="7942" width="5.140625" style="33" customWidth="1"/>
    <col min="7943" max="7943" width="15.5703125" style="33" customWidth="1"/>
    <col min="7944" max="7944" width="11.5703125" style="33" customWidth="1"/>
    <col min="7945" max="7945" width="9.140625" style="33"/>
    <col min="7946" max="7946" width="12.7109375" style="33" customWidth="1"/>
    <col min="7947" max="7947" width="11.42578125" style="33" customWidth="1"/>
    <col min="7948" max="8190" width="9.140625" style="33"/>
    <col min="8191" max="8191" width="30.42578125" style="33" customWidth="1"/>
    <col min="8192" max="8192" width="3.85546875" style="33" customWidth="1"/>
    <col min="8193" max="8193" width="9" style="33" customWidth="1"/>
    <col min="8194" max="8194" width="24.5703125" style="33" customWidth="1"/>
    <col min="8195" max="8195" width="20.42578125" style="33" customWidth="1"/>
    <col min="8196" max="8196" width="9.140625" style="33"/>
    <col min="8197" max="8197" width="27.7109375" style="33" customWidth="1"/>
    <col min="8198" max="8198" width="5.140625" style="33" customWidth="1"/>
    <col min="8199" max="8199" width="15.5703125" style="33" customWidth="1"/>
    <col min="8200" max="8200" width="11.5703125" style="33" customWidth="1"/>
    <col min="8201" max="8201" width="9.140625" style="33"/>
    <col min="8202" max="8202" width="12.7109375" style="33" customWidth="1"/>
    <col min="8203" max="8203" width="11.42578125" style="33" customWidth="1"/>
    <col min="8204" max="8446" width="9.140625" style="33"/>
    <col min="8447" max="8447" width="30.42578125" style="33" customWidth="1"/>
    <col min="8448" max="8448" width="3.85546875" style="33" customWidth="1"/>
    <col min="8449" max="8449" width="9" style="33" customWidth="1"/>
    <col min="8450" max="8450" width="24.5703125" style="33" customWidth="1"/>
    <col min="8451" max="8451" width="20.42578125" style="33" customWidth="1"/>
    <col min="8452" max="8452" width="9.140625" style="33"/>
    <col min="8453" max="8453" width="27.7109375" style="33" customWidth="1"/>
    <col min="8454" max="8454" width="5.140625" style="33" customWidth="1"/>
    <col min="8455" max="8455" width="15.5703125" style="33" customWidth="1"/>
    <col min="8456" max="8456" width="11.5703125" style="33" customWidth="1"/>
    <col min="8457" max="8457" width="9.140625" style="33"/>
    <col min="8458" max="8458" width="12.7109375" style="33" customWidth="1"/>
    <col min="8459" max="8459" width="11.42578125" style="33" customWidth="1"/>
    <col min="8460" max="8702" width="9.140625" style="33"/>
    <col min="8703" max="8703" width="30.42578125" style="33" customWidth="1"/>
    <col min="8704" max="8704" width="3.85546875" style="33" customWidth="1"/>
    <col min="8705" max="8705" width="9" style="33" customWidth="1"/>
    <col min="8706" max="8706" width="24.5703125" style="33" customWidth="1"/>
    <col min="8707" max="8707" width="20.42578125" style="33" customWidth="1"/>
    <col min="8708" max="8708" width="9.140625" style="33"/>
    <col min="8709" max="8709" width="27.7109375" style="33" customWidth="1"/>
    <col min="8710" max="8710" width="5.140625" style="33" customWidth="1"/>
    <col min="8711" max="8711" width="15.5703125" style="33" customWidth="1"/>
    <col min="8712" max="8712" width="11.5703125" style="33" customWidth="1"/>
    <col min="8713" max="8713" width="9.140625" style="33"/>
    <col min="8714" max="8714" width="12.7109375" style="33" customWidth="1"/>
    <col min="8715" max="8715" width="11.42578125" style="33" customWidth="1"/>
    <col min="8716" max="8958" width="9.140625" style="33"/>
    <col min="8959" max="8959" width="30.42578125" style="33" customWidth="1"/>
    <col min="8960" max="8960" width="3.85546875" style="33" customWidth="1"/>
    <col min="8961" max="8961" width="9" style="33" customWidth="1"/>
    <col min="8962" max="8962" width="24.5703125" style="33" customWidth="1"/>
    <col min="8963" max="8963" width="20.42578125" style="33" customWidth="1"/>
    <col min="8964" max="8964" width="9.140625" style="33"/>
    <col min="8965" max="8965" width="27.7109375" style="33" customWidth="1"/>
    <col min="8966" max="8966" width="5.140625" style="33" customWidth="1"/>
    <col min="8967" max="8967" width="15.5703125" style="33" customWidth="1"/>
    <col min="8968" max="8968" width="11.5703125" style="33" customWidth="1"/>
    <col min="8969" max="8969" width="9.140625" style="33"/>
    <col min="8970" max="8970" width="12.7109375" style="33" customWidth="1"/>
    <col min="8971" max="8971" width="11.42578125" style="33" customWidth="1"/>
    <col min="8972" max="9214" width="9.140625" style="33"/>
    <col min="9215" max="9215" width="30.42578125" style="33" customWidth="1"/>
    <col min="9216" max="9216" width="3.85546875" style="33" customWidth="1"/>
    <col min="9217" max="9217" width="9" style="33" customWidth="1"/>
    <col min="9218" max="9218" width="24.5703125" style="33" customWidth="1"/>
    <col min="9219" max="9219" width="20.42578125" style="33" customWidth="1"/>
    <col min="9220" max="9220" width="9.140625" style="33"/>
    <col min="9221" max="9221" width="27.7109375" style="33" customWidth="1"/>
    <col min="9222" max="9222" width="5.140625" style="33" customWidth="1"/>
    <col min="9223" max="9223" width="15.5703125" style="33" customWidth="1"/>
    <col min="9224" max="9224" width="11.5703125" style="33" customWidth="1"/>
    <col min="9225" max="9225" width="9.140625" style="33"/>
    <col min="9226" max="9226" width="12.7109375" style="33" customWidth="1"/>
    <col min="9227" max="9227" width="11.42578125" style="33" customWidth="1"/>
    <col min="9228" max="9470" width="9.140625" style="33"/>
    <col min="9471" max="9471" width="30.42578125" style="33" customWidth="1"/>
    <col min="9472" max="9472" width="3.85546875" style="33" customWidth="1"/>
    <col min="9473" max="9473" width="9" style="33" customWidth="1"/>
    <col min="9474" max="9474" width="24.5703125" style="33" customWidth="1"/>
    <col min="9475" max="9475" width="20.42578125" style="33" customWidth="1"/>
    <col min="9476" max="9476" width="9.140625" style="33"/>
    <col min="9477" max="9477" width="27.7109375" style="33" customWidth="1"/>
    <col min="9478" max="9478" width="5.140625" style="33" customWidth="1"/>
    <col min="9479" max="9479" width="15.5703125" style="33" customWidth="1"/>
    <col min="9480" max="9480" width="11.5703125" style="33" customWidth="1"/>
    <col min="9481" max="9481" width="9.140625" style="33"/>
    <col min="9482" max="9482" width="12.7109375" style="33" customWidth="1"/>
    <col min="9483" max="9483" width="11.42578125" style="33" customWidth="1"/>
    <col min="9484" max="9726" width="9.140625" style="33"/>
    <col min="9727" max="9727" width="30.42578125" style="33" customWidth="1"/>
    <col min="9728" max="9728" width="3.85546875" style="33" customWidth="1"/>
    <col min="9729" max="9729" width="9" style="33" customWidth="1"/>
    <col min="9730" max="9730" width="24.5703125" style="33" customWidth="1"/>
    <col min="9731" max="9731" width="20.42578125" style="33" customWidth="1"/>
    <col min="9732" max="9732" width="9.140625" style="33"/>
    <col min="9733" max="9733" width="27.7109375" style="33" customWidth="1"/>
    <col min="9734" max="9734" width="5.140625" style="33" customWidth="1"/>
    <col min="9735" max="9735" width="15.5703125" style="33" customWidth="1"/>
    <col min="9736" max="9736" width="11.5703125" style="33" customWidth="1"/>
    <col min="9737" max="9737" width="9.140625" style="33"/>
    <col min="9738" max="9738" width="12.7109375" style="33" customWidth="1"/>
    <col min="9739" max="9739" width="11.42578125" style="33" customWidth="1"/>
    <col min="9740" max="9982" width="9.140625" style="33"/>
    <col min="9983" max="9983" width="30.42578125" style="33" customWidth="1"/>
    <col min="9984" max="9984" width="3.85546875" style="33" customWidth="1"/>
    <col min="9985" max="9985" width="9" style="33" customWidth="1"/>
    <col min="9986" max="9986" width="24.5703125" style="33" customWidth="1"/>
    <col min="9987" max="9987" width="20.42578125" style="33" customWidth="1"/>
    <col min="9988" max="9988" width="9.140625" style="33"/>
    <col min="9989" max="9989" width="27.7109375" style="33" customWidth="1"/>
    <col min="9990" max="9990" width="5.140625" style="33" customWidth="1"/>
    <col min="9991" max="9991" width="15.5703125" style="33" customWidth="1"/>
    <col min="9992" max="9992" width="11.5703125" style="33" customWidth="1"/>
    <col min="9993" max="9993" width="9.140625" style="33"/>
    <col min="9994" max="9994" width="12.7109375" style="33" customWidth="1"/>
    <col min="9995" max="9995" width="11.42578125" style="33" customWidth="1"/>
    <col min="9996" max="10238" width="9.140625" style="33"/>
    <col min="10239" max="10239" width="30.42578125" style="33" customWidth="1"/>
    <col min="10240" max="10240" width="3.85546875" style="33" customWidth="1"/>
    <col min="10241" max="10241" width="9" style="33" customWidth="1"/>
    <col min="10242" max="10242" width="24.5703125" style="33" customWidth="1"/>
    <col min="10243" max="10243" width="20.42578125" style="33" customWidth="1"/>
    <col min="10244" max="10244" width="9.140625" style="33"/>
    <col min="10245" max="10245" width="27.7109375" style="33" customWidth="1"/>
    <col min="10246" max="10246" width="5.140625" style="33" customWidth="1"/>
    <col min="10247" max="10247" width="15.5703125" style="33" customWidth="1"/>
    <col min="10248" max="10248" width="11.5703125" style="33" customWidth="1"/>
    <col min="10249" max="10249" width="9.140625" style="33"/>
    <col min="10250" max="10250" width="12.7109375" style="33" customWidth="1"/>
    <col min="10251" max="10251" width="11.42578125" style="33" customWidth="1"/>
    <col min="10252" max="10494" width="9.140625" style="33"/>
    <col min="10495" max="10495" width="30.42578125" style="33" customWidth="1"/>
    <col min="10496" max="10496" width="3.85546875" style="33" customWidth="1"/>
    <col min="10497" max="10497" width="9" style="33" customWidth="1"/>
    <col min="10498" max="10498" width="24.5703125" style="33" customWidth="1"/>
    <col min="10499" max="10499" width="20.42578125" style="33" customWidth="1"/>
    <col min="10500" max="10500" width="9.140625" style="33"/>
    <col min="10501" max="10501" width="27.7109375" style="33" customWidth="1"/>
    <col min="10502" max="10502" width="5.140625" style="33" customWidth="1"/>
    <col min="10503" max="10503" width="15.5703125" style="33" customWidth="1"/>
    <col min="10504" max="10504" width="11.5703125" style="33" customWidth="1"/>
    <col min="10505" max="10505" width="9.140625" style="33"/>
    <col min="10506" max="10506" width="12.7109375" style="33" customWidth="1"/>
    <col min="10507" max="10507" width="11.42578125" style="33" customWidth="1"/>
    <col min="10508" max="10750" width="9.140625" style="33"/>
    <col min="10751" max="10751" width="30.42578125" style="33" customWidth="1"/>
    <col min="10752" max="10752" width="3.85546875" style="33" customWidth="1"/>
    <col min="10753" max="10753" width="9" style="33" customWidth="1"/>
    <col min="10754" max="10754" width="24.5703125" style="33" customWidth="1"/>
    <col min="10755" max="10755" width="20.42578125" style="33" customWidth="1"/>
    <col min="10756" max="10756" width="9.140625" style="33"/>
    <col min="10757" max="10757" width="27.7109375" style="33" customWidth="1"/>
    <col min="10758" max="10758" width="5.140625" style="33" customWidth="1"/>
    <col min="10759" max="10759" width="15.5703125" style="33" customWidth="1"/>
    <col min="10760" max="10760" width="11.5703125" style="33" customWidth="1"/>
    <col min="10761" max="10761" width="9.140625" style="33"/>
    <col min="10762" max="10762" width="12.7109375" style="33" customWidth="1"/>
    <col min="10763" max="10763" width="11.42578125" style="33" customWidth="1"/>
    <col min="10764" max="11006" width="9.140625" style="33"/>
    <col min="11007" max="11007" width="30.42578125" style="33" customWidth="1"/>
    <col min="11008" max="11008" width="3.85546875" style="33" customWidth="1"/>
    <col min="11009" max="11009" width="9" style="33" customWidth="1"/>
    <col min="11010" max="11010" width="24.5703125" style="33" customWidth="1"/>
    <col min="11011" max="11011" width="20.42578125" style="33" customWidth="1"/>
    <col min="11012" max="11012" width="9.140625" style="33"/>
    <col min="11013" max="11013" width="27.7109375" style="33" customWidth="1"/>
    <col min="11014" max="11014" width="5.140625" style="33" customWidth="1"/>
    <col min="11015" max="11015" width="15.5703125" style="33" customWidth="1"/>
    <col min="11016" max="11016" width="11.5703125" style="33" customWidth="1"/>
    <col min="11017" max="11017" width="9.140625" style="33"/>
    <col min="11018" max="11018" width="12.7109375" style="33" customWidth="1"/>
    <col min="11019" max="11019" width="11.42578125" style="33" customWidth="1"/>
    <col min="11020" max="11262" width="9.140625" style="33"/>
    <col min="11263" max="11263" width="30.42578125" style="33" customWidth="1"/>
    <col min="11264" max="11264" width="3.85546875" style="33" customWidth="1"/>
    <col min="11265" max="11265" width="9" style="33" customWidth="1"/>
    <col min="11266" max="11266" width="24.5703125" style="33" customWidth="1"/>
    <col min="11267" max="11267" width="20.42578125" style="33" customWidth="1"/>
    <col min="11268" max="11268" width="9.140625" style="33"/>
    <col min="11269" max="11269" width="27.7109375" style="33" customWidth="1"/>
    <col min="11270" max="11270" width="5.140625" style="33" customWidth="1"/>
    <col min="11271" max="11271" width="15.5703125" style="33" customWidth="1"/>
    <col min="11272" max="11272" width="11.5703125" style="33" customWidth="1"/>
    <col min="11273" max="11273" width="9.140625" style="33"/>
    <col min="11274" max="11274" width="12.7109375" style="33" customWidth="1"/>
    <col min="11275" max="11275" width="11.42578125" style="33" customWidth="1"/>
    <col min="11276" max="11518" width="9.140625" style="33"/>
    <col min="11519" max="11519" width="30.42578125" style="33" customWidth="1"/>
    <col min="11520" max="11520" width="3.85546875" style="33" customWidth="1"/>
    <col min="11521" max="11521" width="9" style="33" customWidth="1"/>
    <col min="11522" max="11522" width="24.5703125" style="33" customWidth="1"/>
    <col min="11523" max="11523" width="20.42578125" style="33" customWidth="1"/>
    <col min="11524" max="11524" width="9.140625" style="33"/>
    <col min="11525" max="11525" width="27.7109375" style="33" customWidth="1"/>
    <col min="11526" max="11526" width="5.140625" style="33" customWidth="1"/>
    <col min="11527" max="11527" width="15.5703125" style="33" customWidth="1"/>
    <col min="11528" max="11528" width="11.5703125" style="33" customWidth="1"/>
    <col min="11529" max="11529" width="9.140625" style="33"/>
    <col min="11530" max="11530" width="12.7109375" style="33" customWidth="1"/>
    <col min="11531" max="11531" width="11.42578125" style="33" customWidth="1"/>
    <col min="11532" max="11774" width="9.140625" style="33"/>
    <col min="11775" max="11775" width="30.42578125" style="33" customWidth="1"/>
    <col min="11776" max="11776" width="3.85546875" style="33" customWidth="1"/>
    <col min="11777" max="11777" width="9" style="33" customWidth="1"/>
    <col min="11778" max="11778" width="24.5703125" style="33" customWidth="1"/>
    <col min="11779" max="11779" width="20.42578125" style="33" customWidth="1"/>
    <col min="11780" max="11780" width="9.140625" style="33"/>
    <col min="11781" max="11781" width="27.7109375" style="33" customWidth="1"/>
    <col min="11782" max="11782" width="5.140625" style="33" customWidth="1"/>
    <col min="11783" max="11783" width="15.5703125" style="33" customWidth="1"/>
    <col min="11784" max="11784" width="11.5703125" style="33" customWidth="1"/>
    <col min="11785" max="11785" width="9.140625" style="33"/>
    <col min="11786" max="11786" width="12.7109375" style="33" customWidth="1"/>
    <col min="11787" max="11787" width="11.42578125" style="33" customWidth="1"/>
    <col min="11788" max="12030" width="9.140625" style="33"/>
    <col min="12031" max="12031" width="30.42578125" style="33" customWidth="1"/>
    <col min="12032" max="12032" width="3.85546875" style="33" customWidth="1"/>
    <col min="12033" max="12033" width="9" style="33" customWidth="1"/>
    <col min="12034" max="12034" width="24.5703125" style="33" customWidth="1"/>
    <col min="12035" max="12035" width="20.42578125" style="33" customWidth="1"/>
    <col min="12036" max="12036" width="9.140625" style="33"/>
    <col min="12037" max="12037" width="27.7109375" style="33" customWidth="1"/>
    <col min="12038" max="12038" width="5.140625" style="33" customWidth="1"/>
    <col min="12039" max="12039" width="15.5703125" style="33" customWidth="1"/>
    <col min="12040" max="12040" width="11.5703125" style="33" customWidth="1"/>
    <col min="12041" max="12041" width="9.140625" style="33"/>
    <col min="12042" max="12042" width="12.7109375" style="33" customWidth="1"/>
    <col min="12043" max="12043" width="11.42578125" style="33" customWidth="1"/>
    <col min="12044" max="12286" width="9.140625" style="33"/>
    <col min="12287" max="12287" width="30.42578125" style="33" customWidth="1"/>
    <col min="12288" max="12288" width="3.85546875" style="33" customWidth="1"/>
    <col min="12289" max="12289" width="9" style="33" customWidth="1"/>
    <col min="12290" max="12290" width="24.5703125" style="33" customWidth="1"/>
    <col min="12291" max="12291" width="20.42578125" style="33" customWidth="1"/>
    <col min="12292" max="12292" width="9.140625" style="33"/>
    <col min="12293" max="12293" width="27.7109375" style="33" customWidth="1"/>
    <col min="12294" max="12294" width="5.140625" style="33" customWidth="1"/>
    <col min="12295" max="12295" width="15.5703125" style="33" customWidth="1"/>
    <col min="12296" max="12296" width="11.5703125" style="33" customWidth="1"/>
    <col min="12297" max="12297" width="9.140625" style="33"/>
    <col min="12298" max="12298" width="12.7109375" style="33" customWidth="1"/>
    <col min="12299" max="12299" width="11.42578125" style="33" customWidth="1"/>
    <col min="12300" max="12542" width="9.140625" style="33"/>
    <col min="12543" max="12543" width="30.42578125" style="33" customWidth="1"/>
    <col min="12544" max="12544" width="3.85546875" style="33" customWidth="1"/>
    <col min="12545" max="12545" width="9" style="33" customWidth="1"/>
    <col min="12546" max="12546" width="24.5703125" style="33" customWidth="1"/>
    <col min="12547" max="12547" width="20.42578125" style="33" customWidth="1"/>
    <col min="12548" max="12548" width="9.140625" style="33"/>
    <col min="12549" max="12549" width="27.7109375" style="33" customWidth="1"/>
    <col min="12550" max="12550" width="5.140625" style="33" customWidth="1"/>
    <col min="12551" max="12551" width="15.5703125" style="33" customWidth="1"/>
    <col min="12552" max="12552" width="11.5703125" style="33" customWidth="1"/>
    <col min="12553" max="12553" width="9.140625" style="33"/>
    <col min="12554" max="12554" width="12.7109375" style="33" customWidth="1"/>
    <col min="12555" max="12555" width="11.42578125" style="33" customWidth="1"/>
    <col min="12556" max="12798" width="9.140625" style="33"/>
    <col min="12799" max="12799" width="30.42578125" style="33" customWidth="1"/>
    <col min="12800" max="12800" width="3.85546875" style="33" customWidth="1"/>
    <col min="12801" max="12801" width="9" style="33" customWidth="1"/>
    <col min="12802" max="12802" width="24.5703125" style="33" customWidth="1"/>
    <col min="12803" max="12803" width="20.42578125" style="33" customWidth="1"/>
    <col min="12804" max="12804" width="9.140625" style="33"/>
    <col min="12805" max="12805" width="27.7109375" style="33" customWidth="1"/>
    <col min="12806" max="12806" width="5.140625" style="33" customWidth="1"/>
    <col min="12807" max="12807" width="15.5703125" style="33" customWidth="1"/>
    <col min="12808" max="12808" width="11.5703125" style="33" customWidth="1"/>
    <col min="12809" max="12809" width="9.140625" style="33"/>
    <col min="12810" max="12810" width="12.7109375" style="33" customWidth="1"/>
    <col min="12811" max="12811" width="11.42578125" style="33" customWidth="1"/>
    <col min="12812" max="13054" width="9.140625" style="33"/>
    <col min="13055" max="13055" width="30.42578125" style="33" customWidth="1"/>
    <col min="13056" max="13056" width="3.85546875" style="33" customWidth="1"/>
    <col min="13057" max="13057" width="9" style="33" customWidth="1"/>
    <col min="13058" max="13058" width="24.5703125" style="33" customWidth="1"/>
    <col min="13059" max="13059" width="20.42578125" style="33" customWidth="1"/>
    <col min="13060" max="13060" width="9.140625" style="33"/>
    <col min="13061" max="13061" width="27.7109375" style="33" customWidth="1"/>
    <col min="13062" max="13062" width="5.140625" style="33" customWidth="1"/>
    <col min="13063" max="13063" width="15.5703125" style="33" customWidth="1"/>
    <col min="13064" max="13064" width="11.5703125" style="33" customWidth="1"/>
    <col min="13065" max="13065" width="9.140625" style="33"/>
    <col min="13066" max="13066" width="12.7109375" style="33" customWidth="1"/>
    <col min="13067" max="13067" width="11.42578125" style="33" customWidth="1"/>
    <col min="13068" max="13310" width="9.140625" style="33"/>
    <col min="13311" max="13311" width="30.42578125" style="33" customWidth="1"/>
    <col min="13312" max="13312" width="3.85546875" style="33" customWidth="1"/>
    <col min="13313" max="13313" width="9" style="33" customWidth="1"/>
    <col min="13314" max="13314" width="24.5703125" style="33" customWidth="1"/>
    <col min="13315" max="13315" width="20.42578125" style="33" customWidth="1"/>
    <col min="13316" max="13316" width="9.140625" style="33"/>
    <col min="13317" max="13317" width="27.7109375" style="33" customWidth="1"/>
    <col min="13318" max="13318" width="5.140625" style="33" customWidth="1"/>
    <col min="13319" max="13319" width="15.5703125" style="33" customWidth="1"/>
    <col min="13320" max="13320" width="11.5703125" style="33" customWidth="1"/>
    <col min="13321" max="13321" width="9.140625" style="33"/>
    <col min="13322" max="13322" width="12.7109375" style="33" customWidth="1"/>
    <col min="13323" max="13323" width="11.42578125" style="33" customWidth="1"/>
    <col min="13324" max="13566" width="9.140625" style="33"/>
    <col min="13567" max="13567" width="30.42578125" style="33" customWidth="1"/>
    <col min="13568" max="13568" width="3.85546875" style="33" customWidth="1"/>
    <col min="13569" max="13569" width="9" style="33" customWidth="1"/>
    <col min="13570" max="13570" width="24.5703125" style="33" customWidth="1"/>
    <col min="13571" max="13571" width="20.42578125" style="33" customWidth="1"/>
    <col min="13572" max="13572" width="9.140625" style="33"/>
    <col min="13573" max="13573" width="27.7109375" style="33" customWidth="1"/>
    <col min="13574" max="13574" width="5.140625" style="33" customWidth="1"/>
    <col min="13575" max="13575" width="15.5703125" style="33" customWidth="1"/>
    <col min="13576" max="13576" width="11.5703125" style="33" customWidth="1"/>
    <col min="13577" max="13577" width="9.140625" style="33"/>
    <col min="13578" max="13578" width="12.7109375" style="33" customWidth="1"/>
    <col min="13579" max="13579" width="11.42578125" style="33" customWidth="1"/>
    <col min="13580" max="13822" width="9.140625" style="33"/>
    <col min="13823" max="13823" width="30.42578125" style="33" customWidth="1"/>
    <col min="13824" max="13824" width="3.85546875" style="33" customWidth="1"/>
    <col min="13825" max="13825" width="9" style="33" customWidth="1"/>
    <col min="13826" max="13826" width="24.5703125" style="33" customWidth="1"/>
    <col min="13827" max="13827" width="20.42578125" style="33" customWidth="1"/>
    <col min="13828" max="13828" width="9.140625" style="33"/>
    <col min="13829" max="13829" width="27.7109375" style="33" customWidth="1"/>
    <col min="13830" max="13830" width="5.140625" style="33" customWidth="1"/>
    <col min="13831" max="13831" width="15.5703125" style="33" customWidth="1"/>
    <col min="13832" max="13832" width="11.5703125" style="33" customWidth="1"/>
    <col min="13833" max="13833" width="9.140625" style="33"/>
    <col min="13834" max="13834" width="12.7109375" style="33" customWidth="1"/>
    <col min="13835" max="13835" width="11.42578125" style="33" customWidth="1"/>
    <col min="13836" max="14078" width="9.140625" style="33"/>
    <col min="14079" max="14079" width="30.42578125" style="33" customWidth="1"/>
    <col min="14080" max="14080" width="3.85546875" style="33" customWidth="1"/>
    <col min="14081" max="14081" width="9" style="33" customWidth="1"/>
    <col min="14082" max="14082" width="24.5703125" style="33" customWidth="1"/>
    <col min="14083" max="14083" width="20.42578125" style="33" customWidth="1"/>
    <col min="14084" max="14084" width="9.140625" style="33"/>
    <col min="14085" max="14085" width="27.7109375" style="33" customWidth="1"/>
    <col min="14086" max="14086" width="5.140625" style="33" customWidth="1"/>
    <col min="14087" max="14087" width="15.5703125" style="33" customWidth="1"/>
    <col min="14088" max="14088" width="11.5703125" style="33" customWidth="1"/>
    <col min="14089" max="14089" width="9.140625" style="33"/>
    <col min="14090" max="14090" width="12.7109375" style="33" customWidth="1"/>
    <col min="14091" max="14091" width="11.42578125" style="33" customWidth="1"/>
    <col min="14092" max="14334" width="9.140625" style="33"/>
    <col min="14335" max="14335" width="30.42578125" style="33" customWidth="1"/>
    <col min="14336" max="14336" width="3.85546875" style="33" customWidth="1"/>
    <col min="14337" max="14337" width="9" style="33" customWidth="1"/>
    <col min="14338" max="14338" width="24.5703125" style="33" customWidth="1"/>
    <col min="14339" max="14339" width="20.42578125" style="33" customWidth="1"/>
    <col min="14340" max="14340" width="9.140625" style="33"/>
    <col min="14341" max="14341" width="27.7109375" style="33" customWidth="1"/>
    <col min="14342" max="14342" width="5.140625" style="33" customWidth="1"/>
    <col min="14343" max="14343" width="15.5703125" style="33" customWidth="1"/>
    <col min="14344" max="14344" width="11.5703125" style="33" customWidth="1"/>
    <col min="14345" max="14345" width="9.140625" style="33"/>
    <col min="14346" max="14346" width="12.7109375" style="33" customWidth="1"/>
    <col min="14347" max="14347" width="11.42578125" style="33" customWidth="1"/>
    <col min="14348" max="14590" width="9.140625" style="33"/>
    <col min="14591" max="14591" width="30.42578125" style="33" customWidth="1"/>
    <col min="14592" max="14592" width="3.85546875" style="33" customWidth="1"/>
    <col min="14593" max="14593" width="9" style="33" customWidth="1"/>
    <col min="14594" max="14594" width="24.5703125" style="33" customWidth="1"/>
    <col min="14595" max="14595" width="20.42578125" style="33" customWidth="1"/>
    <col min="14596" max="14596" width="9.140625" style="33"/>
    <col min="14597" max="14597" width="27.7109375" style="33" customWidth="1"/>
    <col min="14598" max="14598" width="5.140625" style="33" customWidth="1"/>
    <col min="14599" max="14599" width="15.5703125" style="33" customWidth="1"/>
    <col min="14600" max="14600" width="11.5703125" style="33" customWidth="1"/>
    <col min="14601" max="14601" width="9.140625" style="33"/>
    <col min="14602" max="14602" width="12.7109375" style="33" customWidth="1"/>
    <col min="14603" max="14603" width="11.42578125" style="33" customWidth="1"/>
    <col min="14604" max="14846" width="9.140625" style="33"/>
    <col min="14847" max="14847" width="30.42578125" style="33" customWidth="1"/>
    <col min="14848" max="14848" width="3.85546875" style="33" customWidth="1"/>
    <col min="14849" max="14849" width="9" style="33" customWidth="1"/>
    <col min="14850" max="14850" width="24.5703125" style="33" customWidth="1"/>
    <col min="14851" max="14851" width="20.42578125" style="33" customWidth="1"/>
    <col min="14852" max="14852" width="9.140625" style="33"/>
    <col min="14853" max="14853" width="27.7109375" style="33" customWidth="1"/>
    <col min="14854" max="14854" width="5.140625" style="33" customWidth="1"/>
    <col min="14855" max="14855" width="15.5703125" style="33" customWidth="1"/>
    <col min="14856" max="14856" width="11.5703125" style="33" customWidth="1"/>
    <col min="14857" max="14857" width="9.140625" style="33"/>
    <col min="14858" max="14858" width="12.7109375" style="33" customWidth="1"/>
    <col min="14859" max="14859" width="11.42578125" style="33" customWidth="1"/>
    <col min="14860" max="15102" width="9.140625" style="33"/>
    <col min="15103" max="15103" width="30.42578125" style="33" customWidth="1"/>
    <col min="15104" max="15104" width="3.85546875" style="33" customWidth="1"/>
    <col min="15105" max="15105" width="9" style="33" customWidth="1"/>
    <col min="15106" max="15106" width="24.5703125" style="33" customWidth="1"/>
    <col min="15107" max="15107" width="20.42578125" style="33" customWidth="1"/>
    <col min="15108" max="15108" width="9.140625" style="33"/>
    <col min="15109" max="15109" width="27.7109375" style="33" customWidth="1"/>
    <col min="15110" max="15110" width="5.140625" style="33" customWidth="1"/>
    <col min="15111" max="15111" width="15.5703125" style="33" customWidth="1"/>
    <col min="15112" max="15112" width="11.5703125" style="33" customWidth="1"/>
    <col min="15113" max="15113" width="9.140625" style="33"/>
    <col min="15114" max="15114" width="12.7109375" style="33" customWidth="1"/>
    <col min="15115" max="15115" width="11.42578125" style="33" customWidth="1"/>
    <col min="15116" max="15358" width="9.140625" style="33"/>
    <col min="15359" max="15359" width="30.42578125" style="33" customWidth="1"/>
    <col min="15360" max="15360" width="3.85546875" style="33" customWidth="1"/>
    <col min="15361" max="15361" width="9" style="33" customWidth="1"/>
    <col min="15362" max="15362" width="24.5703125" style="33" customWidth="1"/>
    <col min="15363" max="15363" width="20.42578125" style="33" customWidth="1"/>
    <col min="15364" max="15364" width="9.140625" style="33"/>
    <col min="15365" max="15365" width="27.7109375" style="33" customWidth="1"/>
    <col min="15366" max="15366" width="5.140625" style="33" customWidth="1"/>
    <col min="15367" max="15367" width="15.5703125" style="33" customWidth="1"/>
    <col min="15368" max="15368" width="11.5703125" style="33" customWidth="1"/>
    <col min="15369" max="15369" width="9.140625" style="33"/>
    <col min="15370" max="15370" width="12.7109375" style="33" customWidth="1"/>
    <col min="15371" max="15371" width="11.42578125" style="33" customWidth="1"/>
    <col min="15372" max="15614" width="9.140625" style="33"/>
    <col min="15615" max="15615" width="30.42578125" style="33" customWidth="1"/>
    <col min="15616" max="15616" width="3.85546875" style="33" customWidth="1"/>
    <col min="15617" max="15617" width="9" style="33" customWidth="1"/>
    <col min="15618" max="15618" width="24.5703125" style="33" customWidth="1"/>
    <col min="15619" max="15619" width="20.42578125" style="33" customWidth="1"/>
    <col min="15620" max="15620" width="9.140625" style="33"/>
    <col min="15621" max="15621" width="27.7109375" style="33" customWidth="1"/>
    <col min="15622" max="15622" width="5.140625" style="33" customWidth="1"/>
    <col min="15623" max="15623" width="15.5703125" style="33" customWidth="1"/>
    <col min="15624" max="15624" width="11.5703125" style="33" customWidth="1"/>
    <col min="15625" max="15625" width="9.140625" style="33"/>
    <col min="15626" max="15626" width="12.7109375" style="33" customWidth="1"/>
    <col min="15627" max="15627" width="11.42578125" style="33" customWidth="1"/>
    <col min="15628" max="15870" width="9.140625" style="33"/>
    <col min="15871" max="15871" width="30.42578125" style="33" customWidth="1"/>
    <col min="15872" max="15872" width="3.85546875" style="33" customWidth="1"/>
    <col min="15873" max="15873" width="9" style="33" customWidth="1"/>
    <col min="15874" max="15874" width="24.5703125" style="33" customWidth="1"/>
    <col min="15875" max="15875" width="20.42578125" style="33" customWidth="1"/>
    <col min="15876" max="15876" width="9.140625" style="33"/>
    <col min="15877" max="15877" width="27.7109375" style="33" customWidth="1"/>
    <col min="15878" max="15878" width="5.140625" style="33" customWidth="1"/>
    <col min="15879" max="15879" width="15.5703125" style="33" customWidth="1"/>
    <col min="15880" max="15880" width="11.5703125" style="33" customWidth="1"/>
    <col min="15881" max="15881" width="9.140625" style="33"/>
    <col min="15882" max="15882" width="12.7109375" style="33" customWidth="1"/>
    <col min="15883" max="15883" width="11.42578125" style="33" customWidth="1"/>
    <col min="15884" max="16126" width="9.140625" style="33"/>
    <col min="16127" max="16127" width="30.42578125" style="33" customWidth="1"/>
    <col min="16128" max="16128" width="3.85546875" style="33" customWidth="1"/>
    <col min="16129" max="16129" width="9" style="33" customWidth="1"/>
    <col min="16130" max="16130" width="24.5703125" style="33" customWidth="1"/>
    <col min="16131" max="16131" width="20.42578125" style="33" customWidth="1"/>
    <col min="16132" max="16132" width="9.140625" style="33"/>
    <col min="16133" max="16133" width="27.7109375" style="33" customWidth="1"/>
    <col min="16134" max="16134" width="5.140625" style="33" customWidth="1"/>
    <col min="16135" max="16135" width="15.5703125" style="33" customWidth="1"/>
    <col min="16136" max="16136" width="11.5703125" style="33" customWidth="1"/>
    <col min="16137" max="16137" width="9.140625" style="33"/>
    <col min="16138" max="16138" width="12.7109375" style="33" customWidth="1"/>
    <col min="16139" max="16139" width="11.42578125" style="33" customWidth="1"/>
    <col min="16140" max="16384" width="9.140625" style="33"/>
  </cols>
  <sheetData>
    <row r="1" spans="1:9" s="36" customFormat="1" ht="39.75" customHeight="1" x14ac:dyDescent="0.35">
      <c r="A1" s="2" t="s">
        <v>0</v>
      </c>
      <c r="B1" s="2"/>
      <c r="C1" s="2"/>
      <c r="D1" s="2"/>
      <c r="E1" s="2"/>
      <c r="F1" s="35"/>
      <c r="G1" s="1" t="s">
        <v>31</v>
      </c>
      <c r="H1" s="1"/>
      <c r="I1" s="1"/>
    </row>
    <row r="2" spans="1:9" s="36" customFormat="1" ht="24.75" customHeight="1" x14ac:dyDescent="0.25">
      <c r="A2" s="246" t="s">
        <v>1</v>
      </c>
      <c r="B2" s="246"/>
      <c r="C2" s="246"/>
      <c r="D2" s="246"/>
      <c r="E2" s="246"/>
      <c r="F2" s="35"/>
      <c r="G2" s="1"/>
      <c r="H2" s="1"/>
      <c r="I2" s="1"/>
    </row>
    <row r="3" spans="1:9" s="36" customFormat="1" ht="36" customHeight="1" x14ac:dyDescent="0.25">
      <c r="A3" s="247" t="s">
        <v>2</v>
      </c>
      <c r="B3" s="247"/>
      <c r="C3" s="247"/>
      <c r="D3" s="248"/>
      <c r="E3" s="248"/>
      <c r="F3" s="35"/>
      <c r="G3" s="249" t="s">
        <v>32</v>
      </c>
      <c r="H3" s="249"/>
      <c r="I3" s="249"/>
    </row>
    <row r="4" spans="1:9" s="36" customFormat="1" ht="18" customHeight="1" x14ac:dyDescent="0.25">
      <c r="A4" s="250" t="s">
        <v>4</v>
      </c>
      <c r="B4" s="250"/>
      <c r="C4" s="250"/>
      <c r="D4" s="251"/>
      <c r="E4" s="251"/>
      <c r="F4" s="35"/>
      <c r="G4" s="37" t="s">
        <v>33</v>
      </c>
      <c r="H4" s="38" t="s">
        <v>34</v>
      </c>
      <c r="I4" s="39">
        <f>8*E19</f>
        <v>0</v>
      </c>
    </row>
    <row r="5" spans="1:9" s="36" customFormat="1" x14ac:dyDescent="0.25">
      <c r="A5" s="252" t="s">
        <v>5</v>
      </c>
      <c r="B5" s="252"/>
      <c r="C5" s="252"/>
      <c r="D5" s="252"/>
      <c r="E5" s="252"/>
      <c r="F5" s="35"/>
      <c r="G5" s="37" t="s">
        <v>35</v>
      </c>
      <c r="H5" s="38" t="s">
        <v>34</v>
      </c>
      <c r="I5" s="39">
        <v>0</v>
      </c>
    </row>
    <row r="6" spans="1:9" s="36" customFormat="1" x14ac:dyDescent="0.25">
      <c r="A6" s="40" t="s">
        <v>36</v>
      </c>
      <c r="B6" s="41" t="s">
        <v>6</v>
      </c>
      <c r="C6" s="253"/>
      <c r="D6" s="253"/>
      <c r="E6" s="253"/>
      <c r="F6" s="35"/>
      <c r="G6" s="37" t="s">
        <v>37</v>
      </c>
      <c r="H6" s="38" t="s">
        <v>34</v>
      </c>
      <c r="I6" s="39">
        <v>0</v>
      </c>
    </row>
    <row r="7" spans="1:9" s="36" customFormat="1" ht="18" customHeight="1" x14ac:dyDescent="0.25">
      <c r="A7" s="40" t="s">
        <v>38</v>
      </c>
      <c r="B7" s="41" t="s">
        <v>7</v>
      </c>
      <c r="C7" s="254" t="s">
        <v>8</v>
      </c>
      <c r="D7" s="254"/>
      <c r="E7" s="254"/>
      <c r="F7" s="35"/>
      <c r="G7" s="37" t="s">
        <v>39</v>
      </c>
      <c r="H7" s="38" t="s">
        <v>34</v>
      </c>
      <c r="I7" s="39">
        <v>0</v>
      </c>
    </row>
    <row r="8" spans="1:9" s="36" customFormat="1" ht="36" customHeight="1" x14ac:dyDescent="0.25">
      <c r="A8" s="40" t="s">
        <v>40</v>
      </c>
      <c r="B8" s="41" t="s">
        <v>9</v>
      </c>
      <c r="C8" s="255"/>
      <c r="D8" s="255"/>
      <c r="E8" s="255"/>
      <c r="F8" s="35"/>
      <c r="G8" s="249" t="s">
        <v>41</v>
      </c>
      <c r="H8" s="249"/>
      <c r="I8" s="249"/>
    </row>
    <row r="9" spans="1:9" s="36" customFormat="1" x14ac:dyDescent="0.25">
      <c r="A9" s="40" t="s">
        <v>42</v>
      </c>
      <c r="B9" s="41" t="s">
        <v>11</v>
      </c>
      <c r="C9" s="256"/>
      <c r="D9" s="256"/>
      <c r="E9" s="256"/>
      <c r="F9" s="35"/>
      <c r="G9" s="37" t="s">
        <v>43</v>
      </c>
      <c r="H9" s="38" t="s">
        <v>44</v>
      </c>
      <c r="I9" s="42">
        <v>0.03</v>
      </c>
    </row>
    <row r="10" spans="1:9" s="36" customFormat="1" x14ac:dyDescent="0.25">
      <c r="A10" s="252" t="s">
        <v>45</v>
      </c>
      <c r="B10" s="252"/>
      <c r="C10" s="252"/>
      <c r="D10" s="252"/>
      <c r="E10" s="252"/>
      <c r="F10" s="35"/>
      <c r="G10" s="37" t="s">
        <v>46</v>
      </c>
      <c r="H10" s="43" t="s">
        <v>47</v>
      </c>
      <c r="I10" s="44"/>
    </row>
    <row r="11" spans="1:9" s="36" customFormat="1" ht="30" customHeight="1" x14ac:dyDescent="0.25">
      <c r="A11" s="257" t="s">
        <v>48</v>
      </c>
      <c r="B11" s="257"/>
      <c r="C11" s="45" t="s">
        <v>49</v>
      </c>
      <c r="D11" s="258" t="s">
        <v>50</v>
      </c>
      <c r="E11" s="258"/>
      <c r="F11" s="35"/>
      <c r="G11" s="46" t="s">
        <v>51</v>
      </c>
      <c r="H11" s="47" t="s">
        <v>47</v>
      </c>
      <c r="I11" s="39"/>
    </row>
    <row r="12" spans="1:9" s="36" customFormat="1" ht="18" customHeight="1" x14ac:dyDescent="0.25">
      <c r="A12" s="259"/>
      <c r="B12" s="259"/>
      <c r="C12" s="48" t="s">
        <v>52</v>
      </c>
      <c r="D12" s="260"/>
      <c r="E12" s="260"/>
      <c r="F12" s="35"/>
      <c r="G12" s="37" t="s">
        <v>53</v>
      </c>
      <c r="H12" s="43" t="s">
        <v>47</v>
      </c>
      <c r="I12" s="39"/>
    </row>
    <row r="13" spans="1:9" s="36" customFormat="1" ht="30" customHeight="1" x14ac:dyDescent="0.25">
      <c r="A13" s="261" t="s">
        <v>54</v>
      </c>
      <c r="B13" s="261"/>
      <c r="C13" s="261"/>
      <c r="D13" s="261"/>
      <c r="E13" s="261"/>
      <c r="F13" s="35"/>
      <c r="G13" s="46" t="s">
        <v>55</v>
      </c>
      <c r="H13" s="47" t="s">
        <v>44</v>
      </c>
      <c r="I13" s="49"/>
    </row>
    <row r="14" spans="1:9" ht="18" customHeight="1" x14ac:dyDescent="0.25">
      <c r="A14" s="262" t="s">
        <v>56</v>
      </c>
      <c r="B14" s="262"/>
      <c r="C14" s="262"/>
      <c r="D14" s="262"/>
      <c r="E14" s="262"/>
      <c r="G14" s="46" t="s">
        <v>57</v>
      </c>
      <c r="H14" s="43" t="s">
        <v>47</v>
      </c>
      <c r="I14" s="49"/>
    </row>
    <row r="15" spans="1:9" ht="24.75" customHeight="1" x14ac:dyDescent="0.25">
      <c r="A15" s="50">
        <v>1</v>
      </c>
      <c r="B15" s="51" t="s">
        <v>58</v>
      </c>
      <c r="C15" s="263"/>
      <c r="D15" s="263"/>
      <c r="E15" s="263"/>
      <c r="G15" s="46" t="s">
        <v>59</v>
      </c>
      <c r="H15" s="47" t="s">
        <v>47</v>
      </c>
      <c r="I15" s="52"/>
    </row>
    <row r="16" spans="1:9" ht="24.75" customHeight="1" x14ac:dyDescent="0.25">
      <c r="A16" s="50">
        <v>2</v>
      </c>
      <c r="B16" s="51" t="s">
        <v>60</v>
      </c>
      <c r="C16" s="53"/>
      <c r="D16" s="54" t="s">
        <v>61</v>
      </c>
      <c r="E16" s="55">
        <v>1</v>
      </c>
      <c r="G16" s="37" t="s">
        <v>62</v>
      </c>
      <c r="H16" s="43" t="s">
        <v>47</v>
      </c>
      <c r="I16" s="39"/>
    </row>
    <row r="17" spans="1:51" ht="24.75" customHeight="1" x14ac:dyDescent="0.25">
      <c r="A17" s="50">
        <v>3</v>
      </c>
      <c r="B17" s="51" t="s">
        <v>63</v>
      </c>
      <c r="C17" s="56"/>
      <c r="D17" s="54" t="s">
        <v>64</v>
      </c>
      <c r="E17" s="57"/>
      <c r="G17" s="46" t="s">
        <v>65</v>
      </c>
      <c r="H17" s="47" t="s">
        <v>44</v>
      </c>
      <c r="I17" s="39"/>
    </row>
    <row r="18" spans="1:51" ht="30" customHeight="1" x14ac:dyDescent="0.25">
      <c r="A18" s="50">
        <v>4</v>
      </c>
      <c r="B18" s="51" t="s">
        <v>66</v>
      </c>
      <c r="C18" s="58"/>
      <c r="D18" s="54" t="s">
        <v>67</v>
      </c>
      <c r="E18" s="59"/>
      <c r="G18" s="60" t="s">
        <v>68</v>
      </c>
      <c r="H18" s="43" t="s">
        <v>47</v>
      </c>
      <c r="I18" s="39"/>
    </row>
    <row r="19" spans="1:51" ht="30" customHeight="1" x14ac:dyDescent="0.25">
      <c r="A19" s="61">
        <v>5</v>
      </c>
      <c r="B19" s="62" t="s">
        <v>69</v>
      </c>
      <c r="C19" s="63"/>
      <c r="D19" s="62" t="s">
        <v>70</v>
      </c>
      <c r="E19" s="64"/>
      <c r="G19" s="60" t="s">
        <v>71</v>
      </c>
      <c r="H19" s="43" t="s">
        <v>47</v>
      </c>
      <c r="I19" s="39"/>
    </row>
    <row r="20" spans="1:51" s="36" customFormat="1" ht="30" customHeight="1" x14ac:dyDescent="0.25">
      <c r="A20" s="264" t="s">
        <v>72</v>
      </c>
      <c r="B20" s="264"/>
      <c r="C20" s="264"/>
      <c r="D20" s="264"/>
      <c r="E20" s="264"/>
      <c r="F20" s="35"/>
      <c r="G20" s="60" t="s">
        <v>73</v>
      </c>
      <c r="H20" s="43" t="s">
        <v>47</v>
      </c>
      <c r="I20" s="39"/>
    </row>
    <row r="21" spans="1:51" s="65" customFormat="1" ht="59.25" customHeight="1" x14ac:dyDescent="0.25">
      <c r="A21" s="265" t="s">
        <v>74</v>
      </c>
      <c r="B21" s="265"/>
      <c r="C21" s="265"/>
      <c r="D21" s="265"/>
      <c r="E21" s="265"/>
      <c r="F21" s="35"/>
      <c r="G21" s="60" t="s">
        <v>75</v>
      </c>
      <c r="H21" s="43" t="s">
        <v>47</v>
      </c>
      <c r="I21" s="39"/>
    </row>
    <row r="22" spans="1:51" ht="18.75" customHeight="1" x14ac:dyDescent="0.25">
      <c r="A22" s="66"/>
      <c r="B22" s="266" t="s">
        <v>76</v>
      </c>
      <c r="C22" s="266"/>
      <c r="D22" s="266"/>
      <c r="E22" s="67"/>
      <c r="G22" s="60" t="s">
        <v>77</v>
      </c>
      <c r="H22" s="43" t="s">
        <v>47</v>
      </c>
      <c r="I22" s="39"/>
    </row>
    <row r="23" spans="1:51" ht="30" customHeight="1" x14ac:dyDescent="0.25">
      <c r="A23" s="68">
        <v>1</v>
      </c>
      <c r="B23" s="69" t="s">
        <v>78</v>
      </c>
      <c r="C23" s="70"/>
      <c r="D23" s="71"/>
      <c r="E23" s="72" t="s">
        <v>79</v>
      </c>
      <c r="G23" s="60" t="s">
        <v>80</v>
      </c>
      <c r="H23" s="43" t="s">
        <v>47</v>
      </c>
      <c r="I23" s="73"/>
      <c r="J23" s="3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</row>
    <row r="24" spans="1:51" ht="24.75" customHeight="1" outlineLevel="1" x14ac:dyDescent="0.25">
      <c r="A24" s="75" t="s">
        <v>36</v>
      </c>
      <c r="B24" s="76" t="s">
        <v>81</v>
      </c>
      <c r="C24" s="77"/>
      <c r="D24" s="78"/>
      <c r="E24" s="79">
        <f>ROUND(C17,2)</f>
        <v>0</v>
      </c>
      <c r="G24" s="60" t="s">
        <v>82</v>
      </c>
      <c r="H24" s="43" t="s">
        <v>34</v>
      </c>
      <c r="I24" s="73">
        <v>1</v>
      </c>
      <c r="J24" s="35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</row>
    <row r="25" spans="1:51" ht="24.75" customHeight="1" outlineLevel="1" x14ac:dyDescent="0.25">
      <c r="A25" s="75" t="s">
        <v>38</v>
      </c>
      <c r="B25" s="76" t="s">
        <v>83</v>
      </c>
      <c r="C25" s="80" t="s">
        <v>84</v>
      </c>
      <c r="D25" s="81">
        <f>IF(C25="SIM", 30%,0%)</f>
        <v>0</v>
      </c>
      <c r="E25" s="79">
        <f>IFERROR(ROUND(D25*$E$24,2),"")</f>
        <v>0</v>
      </c>
      <c r="G25" s="82" t="s">
        <v>85</v>
      </c>
      <c r="H25" s="267" t="s">
        <v>86</v>
      </c>
      <c r="I25" s="267"/>
      <c r="J25" s="35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</row>
    <row r="26" spans="1:51" ht="24.75" customHeight="1" outlineLevel="1" x14ac:dyDescent="0.25">
      <c r="A26" s="75" t="s">
        <v>40</v>
      </c>
      <c r="B26" s="76" t="s">
        <v>87</v>
      </c>
      <c r="C26" s="83"/>
      <c r="D26" s="84">
        <v>0</v>
      </c>
      <c r="E26" s="79">
        <f>IFERROR(ROUND(D26*$E$17,2),"")</f>
        <v>0</v>
      </c>
      <c r="G26" s="249" t="s">
        <v>88</v>
      </c>
      <c r="H26" s="249"/>
      <c r="I26" s="249"/>
      <c r="J26" s="35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</row>
    <row r="27" spans="1:51" ht="24.75" customHeight="1" outlineLevel="1" x14ac:dyDescent="0.25">
      <c r="A27" s="75" t="s">
        <v>42</v>
      </c>
      <c r="B27" s="85" t="s">
        <v>89</v>
      </c>
      <c r="C27" s="86"/>
      <c r="D27" s="87">
        <f>IFERROR(ROUND(1/I4*0.2*I5,4),0)</f>
        <v>0</v>
      </c>
      <c r="E27" s="79">
        <f>IFERROR(ROUND(D27*($E$24+$E$25+$E$26),2),"")</f>
        <v>0</v>
      </c>
      <c r="G27" s="60" t="s">
        <v>90</v>
      </c>
      <c r="H27" s="43" t="s">
        <v>44</v>
      </c>
      <c r="I27" s="88">
        <v>0.05</v>
      </c>
      <c r="J27" s="35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</row>
    <row r="28" spans="1:51" ht="24.75" customHeight="1" outlineLevel="1" x14ac:dyDescent="0.25">
      <c r="A28" s="89" t="s">
        <v>91</v>
      </c>
      <c r="B28" s="90" t="s">
        <v>92</v>
      </c>
      <c r="C28" s="91"/>
      <c r="D28" s="92">
        <f>IFERROR(ROUND(1/I4*(60/52.5-1)*1.2*I5,4),0)</f>
        <v>0</v>
      </c>
      <c r="E28" s="79">
        <f>IFERROR(ROUND(D28*($E$24+$E$25+$E$26),2),"")</f>
        <v>0</v>
      </c>
      <c r="G28" s="60" t="s">
        <v>93</v>
      </c>
      <c r="H28" s="43" t="s">
        <v>44</v>
      </c>
      <c r="I28" s="88">
        <v>0.1</v>
      </c>
      <c r="J28" s="35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</row>
    <row r="29" spans="1:51" ht="24.75" customHeight="1" outlineLevel="1" x14ac:dyDescent="0.25">
      <c r="A29" s="75" t="s">
        <v>94</v>
      </c>
      <c r="B29" s="85" t="s">
        <v>95</v>
      </c>
      <c r="C29" s="93"/>
      <c r="D29" s="87">
        <f>IFERROR(ROUND(1/I4*1.5*I6,4),0)</f>
        <v>0</v>
      </c>
      <c r="E29" s="79">
        <f>IFERROR(ROUND(D29*($E$24+$E$25+$E$26),2),"")</f>
        <v>0</v>
      </c>
      <c r="G29" s="60" t="s">
        <v>96</v>
      </c>
      <c r="H29" s="43" t="s">
        <v>97</v>
      </c>
      <c r="I29" s="94"/>
      <c r="J29" s="35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</row>
    <row r="30" spans="1:51" ht="24.75" customHeight="1" outlineLevel="1" x14ac:dyDescent="0.25">
      <c r="A30" s="89" t="s">
        <v>98</v>
      </c>
      <c r="B30" s="85" t="s">
        <v>99</v>
      </c>
      <c r="C30" s="95"/>
      <c r="D30" s="96">
        <f>IFERROR(ROUND(1/I4*2*I7,4),0)</f>
        <v>0</v>
      </c>
      <c r="E30" s="79">
        <f>IFERROR(ROUND(D30*($E$24+$E$25+$E$26),2),"")</f>
        <v>0</v>
      </c>
      <c r="G30" s="60" t="s">
        <v>100</v>
      </c>
      <c r="H30" s="43" t="s">
        <v>44</v>
      </c>
      <c r="I30" s="97">
        <v>0.51500000000000001</v>
      </c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</row>
    <row r="31" spans="1:51" ht="24.75" customHeight="1" outlineLevel="1" x14ac:dyDescent="0.25">
      <c r="A31" s="98" t="s">
        <v>101</v>
      </c>
      <c r="B31" s="99" t="s">
        <v>102</v>
      </c>
      <c r="C31" s="100"/>
      <c r="D31" s="101"/>
      <c r="E31" s="102"/>
      <c r="G31" s="60" t="s">
        <v>103</v>
      </c>
      <c r="H31" s="43" t="s">
        <v>104</v>
      </c>
      <c r="I31" s="9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</row>
    <row r="32" spans="1:51" ht="18.75" customHeight="1" x14ac:dyDescent="0.25">
      <c r="A32" s="103"/>
      <c r="B32" s="268" t="s">
        <v>105</v>
      </c>
      <c r="C32" s="268"/>
      <c r="D32" s="268"/>
      <c r="E32" s="104">
        <f>SUM(E24:E31)</f>
        <v>0</v>
      </c>
      <c r="G32" s="60" t="s">
        <v>106</v>
      </c>
      <c r="H32" s="43" t="s">
        <v>44</v>
      </c>
      <c r="I32" s="105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</row>
    <row r="33" spans="1:51" ht="26.25" x14ac:dyDescent="0.25">
      <c r="A33" s="106"/>
      <c r="B33" s="107"/>
      <c r="C33" s="107"/>
      <c r="D33" s="107"/>
      <c r="E33" s="108"/>
      <c r="G33" s="109" t="s">
        <v>107</v>
      </c>
      <c r="H33" s="43" t="s">
        <v>44</v>
      </c>
      <c r="I33" s="110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</row>
    <row r="34" spans="1:51" ht="30" customHeight="1" x14ac:dyDescent="0.25">
      <c r="A34" s="111">
        <v>2</v>
      </c>
      <c r="B34" s="112" t="s">
        <v>108</v>
      </c>
      <c r="C34" s="113"/>
      <c r="D34" s="114"/>
      <c r="E34" s="115" t="s">
        <v>79</v>
      </c>
      <c r="G34" s="60" t="s">
        <v>109</v>
      </c>
      <c r="H34" s="43" t="s">
        <v>44</v>
      </c>
      <c r="I34" s="116">
        <f>1-I32</f>
        <v>1</v>
      </c>
      <c r="J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</row>
    <row r="35" spans="1:51" ht="18" customHeight="1" outlineLevel="1" x14ac:dyDescent="0.25">
      <c r="A35" s="117" t="s">
        <v>110</v>
      </c>
      <c r="B35" s="118" t="s">
        <v>111</v>
      </c>
      <c r="C35" s="119"/>
      <c r="D35" s="120" t="s">
        <v>44</v>
      </c>
      <c r="E35" s="121" t="s">
        <v>112</v>
      </c>
      <c r="G35" s="60" t="s">
        <v>113</v>
      </c>
      <c r="H35" s="43" t="s">
        <v>44</v>
      </c>
      <c r="I35" s="110"/>
      <c r="P35" s="122"/>
      <c r="Q35" s="122"/>
      <c r="R35" s="122"/>
      <c r="S35" s="122"/>
      <c r="T35" s="122"/>
      <c r="U35" s="122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</row>
    <row r="36" spans="1:51" ht="24.75" customHeight="1" outlineLevel="2" x14ac:dyDescent="0.25">
      <c r="A36" s="123"/>
      <c r="B36" s="124" t="s">
        <v>114</v>
      </c>
      <c r="C36" s="125"/>
      <c r="D36" s="126">
        <f>IFERROR(ROUND(1/12,4),"")</f>
        <v>8.3299999999999999E-2</v>
      </c>
      <c r="E36" s="127">
        <f>ROUND(D36*$E$32,2)</f>
        <v>0</v>
      </c>
      <c r="G36" s="249" t="s">
        <v>115</v>
      </c>
      <c r="H36" s="249"/>
      <c r="I36" s="249"/>
      <c r="P36" s="122"/>
      <c r="Q36" s="122"/>
      <c r="R36" s="122"/>
      <c r="S36" s="122"/>
      <c r="T36" s="122"/>
      <c r="U36" s="122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</row>
    <row r="37" spans="1:51" ht="24.75" customHeight="1" outlineLevel="2" x14ac:dyDescent="0.25">
      <c r="A37" s="75"/>
      <c r="B37" s="76" t="s">
        <v>116</v>
      </c>
      <c r="C37" s="128"/>
      <c r="D37" s="129">
        <f>IFERROR(ROUND(D36/3,4),"")</f>
        <v>2.7799999999999998E-2</v>
      </c>
      <c r="E37" s="79">
        <f>ROUND(D37*$E$32,2)</f>
        <v>0</v>
      </c>
      <c r="G37" s="60" t="s">
        <v>117</v>
      </c>
      <c r="H37" s="43" t="s">
        <v>47</v>
      </c>
      <c r="I37" s="94"/>
      <c r="P37" s="122"/>
      <c r="Q37" s="122"/>
      <c r="R37" s="122"/>
      <c r="S37" s="122"/>
      <c r="T37" s="122"/>
      <c r="U37" s="122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</row>
    <row r="38" spans="1:51" ht="24.75" customHeight="1" outlineLevel="2" x14ac:dyDescent="0.25">
      <c r="A38" s="75"/>
      <c r="B38" s="130" t="s">
        <v>118</v>
      </c>
      <c r="C38" s="131"/>
      <c r="D38" s="132">
        <f>IFERROR(ROUND(1/12,4),"")</f>
        <v>8.3299999999999999E-2</v>
      </c>
      <c r="E38" s="79">
        <f>ROUND(D38*$E$32,2)</f>
        <v>0</v>
      </c>
      <c r="G38" s="60" t="s">
        <v>119</v>
      </c>
      <c r="H38" s="43" t="s">
        <v>47</v>
      </c>
      <c r="I38" s="94"/>
      <c r="P38" s="122"/>
      <c r="Q38" s="122"/>
      <c r="R38" s="122"/>
      <c r="S38" s="122"/>
      <c r="T38" s="122"/>
      <c r="U38" s="122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</row>
    <row r="39" spans="1:51" ht="24.75" customHeight="1" outlineLevel="1" x14ac:dyDescent="0.25">
      <c r="A39" s="133"/>
      <c r="B39" s="134" t="s">
        <v>120</v>
      </c>
      <c r="C39" s="135"/>
      <c r="D39" s="136">
        <f>SUM(D36:D38)</f>
        <v>0.19440000000000002</v>
      </c>
      <c r="E39" s="137">
        <f>SUM(E36:E38)</f>
        <v>0</v>
      </c>
      <c r="G39" s="60" t="s">
        <v>121</v>
      </c>
      <c r="H39" s="43" t="s">
        <v>47</v>
      </c>
      <c r="I39" s="94"/>
      <c r="P39" s="122"/>
      <c r="Q39" s="122"/>
      <c r="R39" s="122"/>
      <c r="S39" s="122"/>
      <c r="T39" s="122"/>
      <c r="U39" s="122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</row>
    <row r="40" spans="1:51" outlineLevel="1" x14ac:dyDescent="0.25">
      <c r="A40" s="138"/>
      <c r="B40" s="139"/>
      <c r="C40" s="139"/>
      <c r="D40" s="139"/>
      <c r="E40" s="140"/>
      <c r="G40" s="60" t="s">
        <v>122</v>
      </c>
      <c r="H40" s="43" t="s">
        <v>44</v>
      </c>
      <c r="I40" s="105"/>
      <c r="P40" s="122"/>
      <c r="Q40" s="122"/>
      <c r="R40" s="122"/>
      <c r="S40" s="122"/>
      <c r="T40" s="122"/>
      <c r="U40" s="122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</row>
    <row r="41" spans="1:51" outlineLevel="1" x14ac:dyDescent="0.25">
      <c r="A41" s="117" t="s">
        <v>123</v>
      </c>
      <c r="B41" s="141" t="s">
        <v>124</v>
      </c>
      <c r="C41" s="141"/>
      <c r="D41" s="142" t="s">
        <v>44</v>
      </c>
      <c r="E41" s="143" t="s">
        <v>112</v>
      </c>
      <c r="G41" s="60" t="s">
        <v>125</v>
      </c>
      <c r="H41" s="43" t="s">
        <v>44</v>
      </c>
      <c r="I41" s="105"/>
      <c r="P41" s="144"/>
      <c r="Q41" s="145"/>
      <c r="R41" s="145"/>
      <c r="S41" s="145"/>
      <c r="T41" s="122"/>
      <c r="U41" s="122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</row>
    <row r="42" spans="1:51" ht="24.75" customHeight="1" outlineLevel="2" x14ac:dyDescent="0.25">
      <c r="A42" s="123" t="s">
        <v>36</v>
      </c>
      <c r="B42" s="124" t="s">
        <v>126</v>
      </c>
      <c r="C42" s="125"/>
      <c r="D42" s="126">
        <v>0.2</v>
      </c>
      <c r="E42" s="127">
        <f t="shared" ref="E42:E49" si="0">IFERROR(ROUND(D42*($E$32+$E$39),2),"")</f>
        <v>0</v>
      </c>
      <c r="G42" s="60" t="s">
        <v>127</v>
      </c>
      <c r="H42" s="43" t="s">
        <v>44</v>
      </c>
      <c r="I42" s="146">
        <v>6.4999999999999997E-3</v>
      </c>
      <c r="P42" s="147"/>
      <c r="Q42" s="148"/>
      <c r="R42" s="149"/>
      <c r="S42" s="148"/>
      <c r="T42" s="122"/>
      <c r="U42" s="122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</row>
    <row r="43" spans="1:51" ht="24.75" customHeight="1" outlineLevel="2" x14ac:dyDescent="0.25">
      <c r="A43" s="75" t="s">
        <v>38</v>
      </c>
      <c r="B43" s="76" t="s">
        <v>128</v>
      </c>
      <c r="C43" s="128"/>
      <c r="D43" s="150">
        <v>2.5000000000000001E-2</v>
      </c>
      <c r="E43" s="79">
        <f t="shared" si="0"/>
        <v>0</v>
      </c>
      <c r="G43" s="60" t="s">
        <v>129</v>
      </c>
      <c r="H43" s="43" t="s">
        <v>44</v>
      </c>
      <c r="I43" s="146">
        <v>0.03</v>
      </c>
      <c r="P43" s="74"/>
      <c r="Q43" s="74"/>
      <c r="R43" s="74"/>
      <c r="S43" s="74"/>
      <c r="T43" s="122"/>
      <c r="U43" s="122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</row>
    <row r="44" spans="1:51" ht="24.75" customHeight="1" outlineLevel="2" x14ac:dyDescent="0.25">
      <c r="A44" s="75" t="s">
        <v>40</v>
      </c>
      <c r="B44" s="76" t="s">
        <v>130</v>
      </c>
      <c r="C44" s="128"/>
      <c r="D44" s="151">
        <f>I9</f>
        <v>0.03</v>
      </c>
      <c r="E44" s="79">
        <f t="shared" si="0"/>
        <v>0</v>
      </c>
      <c r="G44" s="60" t="s">
        <v>131</v>
      </c>
      <c r="H44" s="43" t="s">
        <v>44</v>
      </c>
      <c r="I44" s="105"/>
      <c r="P44" s="74"/>
      <c r="Q44" s="74"/>
      <c r="R44" s="74"/>
      <c r="S44" s="74"/>
      <c r="T44" s="122"/>
      <c r="U44" s="122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</row>
    <row r="45" spans="1:51" ht="24.75" customHeight="1" outlineLevel="2" x14ac:dyDescent="0.25">
      <c r="A45" s="75" t="s">
        <v>42</v>
      </c>
      <c r="B45" s="76" t="s">
        <v>132</v>
      </c>
      <c r="C45" s="128"/>
      <c r="D45" s="150">
        <v>1.4999999999999999E-2</v>
      </c>
      <c r="E45" s="79">
        <f t="shared" si="0"/>
        <v>0</v>
      </c>
      <c r="P45" s="122"/>
      <c r="Q45" s="122"/>
      <c r="R45" s="122"/>
      <c r="S45" s="122"/>
      <c r="T45" s="122"/>
      <c r="U45" s="122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</row>
    <row r="46" spans="1:51" ht="24.75" customHeight="1" outlineLevel="2" x14ac:dyDescent="0.25">
      <c r="A46" s="75" t="s">
        <v>98</v>
      </c>
      <c r="B46" s="76" t="s">
        <v>133</v>
      </c>
      <c r="C46" s="128"/>
      <c r="D46" s="150">
        <v>0.01</v>
      </c>
      <c r="E46" s="79">
        <f t="shared" si="0"/>
        <v>0</v>
      </c>
      <c r="P46" s="74"/>
      <c r="Q46" s="74"/>
      <c r="R46" s="74"/>
      <c r="S46" s="74"/>
      <c r="T46" s="122"/>
      <c r="U46" s="122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</row>
    <row r="47" spans="1:51" ht="24.75" customHeight="1" outlineLevel="2" x14ac:dyDescent="0.25">
      <c r="A47" s="75" t="s">
        <v>101</v>
      </c>
      <c r="B47" s="76" t="s">
        <v>134</v>
      </c>
      <c r="C47" s="128"/>
      <c r="D47" s="150">
        <v>6.0000000000000001E-3</v>
      </c>
      <c r="E47" s="79">
        <f t="shared" si="0"/>
        <v>0</v>
      </c>
      <c r="P47" s="122"/>
      <c r="Q47" s="122"/>
      <c r="R47" s="122"/>
      <c r="S47" s="122"/>
      <c r="T47" s="122"/>
      <c r="U47" s="122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</row>
    <row r="48" spans="1:51" ht="24.75" customHeight="1" outlineLevel="2" x14ac:dyDescent="0.25">
      <c r="A48" s="75" t="s">
        <v>135</v>
      </c>
      <c r="B48" s="76" t="s">
        <v>136</v>
      </c>
      <c r="C48" s="128"/>
      <c r="D48" s="150">
        <v>2E-3</v>
      </c>
      <c r="E48" s="79">
        <f t="shared" si="0"/>
        <v>0</v>
      </c>
      <c r="J48" s="152"/>
      <c r="P48" s="74"/>
      <c r="Q48" s="74"/>
      <c r="R48" s="74"/>
      <c r="S48" s="74"/>
      <c r="T48" s="122"/>
      <c r="U48" s="122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</row>
    <row r="49" spans="1:51" ht="24.75" customHeight="1" outlineLevel="2" x14ac:dyDescent="0.25">
      <c r="A49" s="75" t="s">
        <v>34</v>
      </c>
      <c r="B49" s="76" t="s">
        <v>137</v>
      </c>
      <c r="C49" s="128"/>
      <c r="D49" s="132">
        <v>0.08</v>
      </c>
      <c r="E49" s="79">
        <f t="shared" si="0"/>
        <v>0</v>
      </c>
      <c r="P49" s="74"/>
      <c r="Q49" s="74"/>
      <c r="R49" s="74"/>
      <c r="S49" s="74"/>
      <c r="T49" s="122"/>
      <c r="U49" s="122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</row>
    <row r="50" spans="1:51" outlineLevel="1" x14ac:dyDescent="0.25">
      <c r="A50" s="153"/>
      <c r="B50" s="134" t="s">
        <v>138</v>
      </c>
      <c r="C50" s="135"/>
      <c r="D50" s="136">
        <f>SUM(D42:D49)</f>
        <v>0.36800000000000005</v>
      </c>
      <c r="E50" s="137">
        <f>SUM(E42:E49)</f>
        <v>0</v>
      </c>
      <c r="J50" s="74"/>
      <c r="K50" s="74"/>
      <c r="L50" s="74"/>
      <c r="M50" s="74"/>
      <c r="P50" s="74"/>
      <c r="Q50" s="122"/>
      <c r="R50" s="122"/>
      <c r="S50" s="122"/>
      <c r="T50" s="122"/>
      <c r="U50" s="122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</row>
    <row r="51" spans="1:51" outlineLevel="1" x14ac:dyDescent="0.25">
      <c r="A51" s="154"/>
      <c r="B51" s="107"/>
      <c r="C51" s="107"/>
      <c r="D51" s="155"/>
      <c r="E51" s="156"/>
      <c r="J51" s="157"/>
      <c r="K51" s="157"/>
      <c r="L51" s="157"/>
      <c r="M51" s="157"/>
      <c r="P51" s="74"/>
      <c r="Q51" s="122"/>
      <c r="R51" s="122"/>
      <c r="S51" s="122"/>
      <c r="T51" s="122"/>
      <c r="U51" s="122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</row>
    <row r="52" spans="1:51" outlineLevel="1" x14ac:dyDescent="0.25">
      <c r="A52" s="117" t="s">
        <v>139</v>
      </c>
      <c r="B52" s="118" t="s">
        <v>140</v>
      </c>
      <c r="C52" s="141"/>
      <c r="D52" s="120"/>
      <c r="E52" s="143" t="s">
        <v>112</v>
      </c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</row>
    <row r="53" spans="1:51" ht="24.75" customHeight="1" outlineLevel="2" x14ac:dyDescent="0.25">
      <c r="A53" s="75" t="s">
        <v>36</v>
      </c>
      <c r="B53" s="124" t="s">
        <v>141</v>
      </c>
      <c r="C53" s="125"/>
      <c r="D53" s="158"/>
      <c r="E53" s="159">
        <f>ROUND(IF((2*E18*E19)-(E24*6%)&lt;0,0,(2*E18*E19)-(E24*6%)),2)</f>
        <v>0</v>
      </c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</row>
    <row r="54" spans="1:51" ht="24.75" customHeight="1" outlineLevel="2" x14ac:dyDescent="0.25">
      <c r="A54" s="75" t="s">
        <v>142</v>
      </c>
      <c r="B54" s="76" t="s">
        <v>143</v>
      </c>
      <c r="C54" s="128"/>
      <c r="D54" s="77"/>
      <c r="E54" s="159">
        <f>ROUND(IF(H11="R$",($E$19*(I10-I11)),($E$19*I10)-(E24*I11)),2)</f>
        <v>0</v>
      </c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</row>
    <row r="55" spans="1:51" ht="24.75" customHeight="1" outlineLevel="2" x14ac:dyDescent="0.25">
      <c r="A55" s="75" t="s">
        <v>144</v>
      </c>
      <c r="B55" s="76" t="s">
        <v>145</v>
      </c>
      <c r="C55" s="128"/>
      <c r="D55" s="77"/>
      <c r="E55" s="159">
        <f>ROUND(IF(H13="R$",($E$19*(I12-I13)),($E$19*I12)-(E24*I13%)),2)</f>
        <v>0</v>
      </c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</row>
    <row r="56" spans="1:51" ht="24.75" customHeight="1" outlineLevel="2" x14ac:dyDescent="0.25">
      <c r="A56" s="75" t="s">
        <v>146</v>
      </c>
      <c r="B56" s="76" t="s">
        <v>147</v>
      </c>
      <c r="C56" s="128"/>
      <c r="D56" s="77"/>
      <c r="E56" s="159">
        <f>ROUND(IF(H15="R$",((I14-I15)),I14-(E24*I15)),2)</f>
        <v>0</v>
      </c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</row>
    <row r="57" spans="1:51" ht="24.75" customHeight="1" outlineLevel="2" x14ac:dyDescent="0.25">
      <c r="A57" s="75" t="s">
        <v>40</v>
      </c>
      <c r="B57" s="76" t="s">
        <v>62</v>
      </c>
      <c r="C57" s="128"/>
      <c r="D57" s="77"/>
      <c r="E57" s="159">
        <f>ROUND(IF(H17="R$",((I16-I17)),I16-(E24*I17%)),2)</f>
        <v>0</v>
      </c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</row>
    <row r="58" spans="1:51" ht="24.75" customHeight="1" outlineLevel="2" x14ac:dyDescent="0.25">
      <c r="A58" s="75" t="s">
        <v>42</v>
      </c>
      <c r="B58" s="76" t="s">
        <v>68</v>
      </c>
      <c r="C58" s="128"/>
      <c r="D58" s="77"/>
      <c r="E58" s="159">
        <f>ROUND(I18,2)</f>
        <v>0</v>
      </c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</row>
    <row r="59" spans="1:51" ht="24.75" customHeight="1" outlineLevel="2" x14ac:dyDescent="0.25">
      <c r="A59" s="75" t="s">
        <v>98</v>
      </c>
      <c r="B59" s="76" t="s">
        <v>71</v>
      </c>
      <c r="C59" s="128"/>
      <c r="D59" s="77"/>
      <c r="E59" s="159">
        <f>ROUND(I19,2)</f>
        <v>0</v>
      </c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</row>
    <row r="60" spans="1:51" ht="24.75" customHeight="1" outlineLevel="2" x14ac:dyDescent="0.25">
      <c r="A60" s="75" t="s">
        <v>101</v>
      </c>
      <c r="B60" s="76" t="s">
        <v>73</v>
      </c>
      <c r="C60" s="128"/>
      <c r="D60" s="77"/>
      <c r="E60" s="159">
        <f>ROUND(I20,2)</f>
        <v>0</v>
      </c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</row>
    <row r="61" spans="1:51" ht="24.75" customHeight="1" outlineLevel="2" x14ac:dyDescent="0.25">
      <c r="A61" s="75" t="s">
        <v>135</v>
      </c>
      <c r="B61" s="76" t="s">
        <v>75</v>
      </c>
      <c r="C61" s="128"/>
      <c r="D61" s="77"/>
      <c r="E61" s="159">
        <f>ROUND(I21*I34*I35*I30*I31,2)</f>
        <v>0</v>
      </c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</row>
    <row r="62" spans="1:51" ht="24.75" customHeight="1" outlineLevel="2" x14ac:dyDescent="0.25">
      <c r="A62" s="75" t="s">
        <v>34</v>
      </c>
      <c r="B62" s="76" t="s">
        <v>77</v>
      </c>
      <c r="C62" s="128"/>
      <c r="D62" s="77"/>
      <c r="E62" s="159">
        <f>ROUND(I22,2)</f>
        <v>0</v>
      </c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</row>
    <row r="63" spans="1:51" ht="24.75" customHeight="1" outlineLevel="2" x14ac:dyDescent="0.25">
      <c r="A63" s="75" t="s">
        <v>148</v>
      </c>
      <c r="B63" s="76" t="s">
        <v>80</v>
      </c>
      <c r="C63" s="128"/>
      <c r="D63" s="77"/>
      <c r="E63" s="159">
        <f>ROUND(I23,2)</f>
        <v>0</v>
      </c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</row>
    <row r="64" spans="1:51" ht="24.75" customHeight="1" outlineLevel="2" x14ac:dyDescent="0.25">
      <c r="A64" s="75" t="s">
        <v>149</v>
      </c>
      <c r="B64" s="85" t="s">
        <v>150</v>
      </c>
      <c r="C64" s="160"/>
      <c r="D64" s="160"/>
      <c r="E64" s="159">
        <f>IFERROR(ROUND(IF($H$25="Indenização",(E32/$I$4)*$I$24*1.5*$E$19,0),2),0)</f>
        <v>0</v>
      </c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</row>
    <row r="65" spans="1:107" ht="24.75" customHeight="1" outlineLevel="2" x14ac:dyDescent="0.25">
      <c r="A65" s="75" t="s">
        <v>151</v>
      </c>
      <c r="B65" s="99" t="s">
        <v>152</v>
      </c>
      <c r="C65" s="161"/>
      <c r="D65" s="162"/>
      <c r="E65" s="163"/>
      <c r="G65" s="35"/>
      <c r="H65" s="35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</row>
    <row r="66" spans="1:107" ht="24.75" customHeight="1" outlineLevel="2" x14ac:dyDescent="0.25">
      <c r="A66" s="75" t="s">
        <v>153</v>
      </c>
      <c r="B66" s="99" t="s">
        <v>152</v>
      </c>
      <c r="C66" s="164"/>
      <c r="D66" s="165"/>
      <c r="E66" s="163"/>
      <c r="G66" s="35"/>
      <c r="H66" s="35"/>
      <c r="I66" s="166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</row>
    <row r="67" spans="1:107" outlineLevel="1" x14ac:dyDescent="0.25">
      <c r="A67" s="167"/>
      <c r="B67" s="134" t="s">
        <v>154</v>
      </c>
      <c r="C67" s="135"/>
      <c r="D67" s="168"/>
      <c r="E67" s="169">
        <f>SUM(E53:E66)</f>
        <v>0</v>
      </c>
      <c r="G67" s="35"/>
      <c r="H67" s="35"/>
      <c r="I67" s="170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</row>
    <row r="68" spans="1:107" ht="18.75" customHeight="1" x14ac:dyDescent="0.25">
      <c r="A68" s="103"/>
      <c r="B68" s="269" t="s">
        <v>155</v>
      </c>
      <c r="C68" s="269"/>
      <c r="D68" s="269"/>
      <c r="E68" s="104">
        <f>SUM(E39,E50,E67)</f>
        <v>0</v>
      </c>
      <c r="G68" s="35"/>
      <c r="H68" s="35"/>
      <c r="I68" s="170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</row>
    <row r="69" spans="1:107" x14ac:dyDescent="0.25">
      <c r="A69" s="106"/>
      <c r="B69" s="107"/>
      <c r="C69" s="107"/>
      <c r="D69" s="171"/>
      <c r="E69" s="108"/>
      <c r="G69" s="35"/>
      <c r="H69" s="35"/>
      <c r="I69" s="170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</row>
    <row r="70" spans="1:107" ht="30" customHeight="1" x14ac:dyDescent="0.25">
      <c r="A70" s="68">
        <v>3</v>
      </c>
      <c r="B70" s="172" t="s">
        <v>156</v>
      </c>
      <c r="C70" s="70"/>
      <c r="D70" s="71" t="s">
        <v>44</v>
      </c>
      <c r="E70" s="72" t="s">
        <v>79</v>
      </c>
      <c r="G70" s="35"/>
      <c r="H70" s="35"/>
      <c r="I70" s="170"/>
      <c r="J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</row>
    <row r="71" spans="1:107" ht="24.75" customHeight="1" outlineLevel="1" x14ac:dyDescent="0.25">
      <c r="A71" s="75" t="s">
        <v>36</v>
      </c>
      <c r="B71" s="173" t="s">
        <v>157</v>
      </c>
      <c r="C71" s="128"/>
      <c r="D71" s="174">
        <f>IFERROR(ROUND(1/12*I27,6),"")</f>
        <v>4.1669999999999997E-3</v>
      </c>
      <c r="E71" s="79">
        <f>IFERROR(ROUND(D71*($E$32),2),"")</f>
        <v>0</v>
      </c>
      <c r="P71" s="122"/>
      <c r="Q71" s="122"/>
      <c r="R71" s="122"/>
      <c r="S71" s="122"/>
      <c r="T71" s="122"/>
      <c r="U71" s="122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</row>
    <row r="72" spans="1:107" ht="24.75" customHeight="1" outlineLevel="1" x14ac:dyDescent="0.25">
      <c r="A72" s="75" t="s">
        <v>38</v>
      </c>
      <c r="B72" s="173" t="s">
        <v>158</v>
      </c>
      <c r="C72" s="128"/>
      <c r="D72" s="174">
        <f>IFERROR(ROUND(D49*D71,6),"")</f>
        <v>3.3300000000000002E-4</v>
      </c>
      <c r="E72" s="79">
        <f>IFERROR(ROUND(D72*$E$32,2),"")</f>
        <v>0</v>
      </c>
      <c r="P72" s="122"/>
      <c r="Q72" s="122"/>
      <c r="R72" s="122"/>
      <c r="S72" s="122"/>
      <c r="T72" s="122"/>
      <c r="U72" s="122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</row>
    <row r="73" spans="1:107" ht="24.75" customHeight="1" outlineLevel="1" x14ac:dyDescent="0.25">
      <c r="A73" s="75" t="s">
        <v>40</v>
      </c>
      <c r="B73" s="175" t="s">
        <v>159</v>
      </c>
      <c r="C73" s="176"/>
      <c r="D73" s="174">
        <f>ROUND((1+2/12+(1/3*1/12))*0.08*0.4*(1-I28),6)</f>
        <v>3.44E-2</v>
      </c>
      <c r="E73" s="79">
        <f>IFERROR(ROUND(D73*$E$32,2),"")</f>
        <v>0</v>
      </c>
      <c r="J73" s="170"/>
      <c r="K73" s="170"/>
      <c r="L73" s="74"/>
      <c r="M73" s="74"/>
      <c r="N73" s="122"/>
      <c r="O73" s="122"/>
      <c r="P73" s="122"/>
      <c r="Q73" s="122"/>
      <c r="R73" s="122"/>
      <c r="S73" s="122"/>
      <c r="T73" s="122"/>
      <c r="U73" s="122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</row>
    <row r="74" spans="1:107" ht="24.75" customHeight="1" outlineLevel="1" x14ac:dyDescent="0.25">
      <c r="A74" s="75" t="s">
        <v>42</v>
      </c>
      <c r="B74" s="173" t="s">
        <v>160</v>
      </c>
      <c r="C74" s="128"/>
      <c r="D74" s="174">
        <f>IFERROR(ROUND((7/30/12*1),6),"")</f>
        <v>1.9443999999999999E-2</v>
      </c>
      <c r="E74" s="79">
        <f>IFERROR(ROUND(D74*$E$32,2),"")</f>
        <v>0</v>
      </c>
      <c r="J74" s="170"/>
      <c r="K74" s="170"/>
      <c r="L74" s="74"/>
      <c r="M74" s="74"/>
      <c r="N74" s="122"/>
      <c r="O74" s="122"/>
      <c r="P74" s="122"/>
      <c r="Q74" s="122"/>
      <c r="R74" s="122"/>
      <c r="S74" s="122"/>
      <c r="T74" s="122"/>
      <c r="U74" s="122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</row>
    <row r="75" spans="1:107" ht="24.75" customHeight="1" outlineLevel="1" x14ac:dyDescent="0.25">
      <c r="A75" s="75" t="s">
        <v>98</v>
      </c>
      <c r="B75" s="173" t="s">
        <v>161</v>
      </c>
      <c r="C75" s="128"/>
      <c r="D75" s="174">
        <f>IFERROR(ROUND(D50*D74,6),"")</f>
        <v>7.1549999999999999E-3</v>
      </c>
      <c r="E75" s="79">
        <f>IFERROR(ROUND(D75*$E$32,2),"")</f>
        <v>0</v>
      </c>
      <c r="J75" s="170"/>
      <c r="K75" s="170"/>
      <c r="L75" s="74"/>
      <c r="M75" s="74"/>
      <c r="N75" s="122"/>
      <c r="O75" s="122"/>
      <c r="P75" s="122"/>
      <c r="Q75" s="122"/>
      <c r="R75" s="122"/>
      <c r="S75" s="122"/>
      <c r="T75" s="122"/>
      <c r="U75" s="122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157"/>
      <c r="AU75" s="270"/>
      <c r="AV75" s="270"/>
      <c r="AW75" s="270"/>
      <c r="AX75" s="270"/>
      <c r="AY75" s="177"/>
    </row>
    <row r="76" spans="1:107" ht="24.75" customHeight="1" outlineLevel="1" x14ac:dyDescent="0.25">
      <c r="A76" s="75" t="s">
        <v>101</v>
      </c>
      <c r="B76" s="173" t="s">
        <v>162</v>
      </c>
      <c r="C76" s="128"/>
      <c r="D76" s="174">
        <f>ROUND(D74*D49*0.4,6)</f>
        <v>6.2200000000000005E-4</v>
      </c>
      <c r="E76" s="79">
        <f>IFERROR(ROUND(D76*$E$32,2),"")</f>
        <v>0</v>
      </c>
      <c r="G76" s="35"/>
      <c r="H76" s="35"/>
      <c r="I76" s="35"/>
      <c r="K76" s="170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</row>
    <row r="77" spans="1:107" ht="18.75" customHeight="1" x14ac:dyDescent="0.25">
      <c r="A77" s="103"/>
      <c r="B77" s="269" t="s">
        <v>163</v>
      </c>
      <c r="C77" s="269"/>
      <c r="D77" s="269">
        <f>SUM(D71:D76)</f>
        <v>6.6120999999999985E-2</v>
      </c>
      <c r="E77" s="104">
        <f>SUM(E71:E76)</f>
        <v>0</v>
      </c>
      <c r="G77" s="35"/>
      <c r="H77" s="35"/>
      <c r="I77" s="35"/>
      <c r="J77" s="170"/>
      <c r="K77" s="170"/>
      <c r="L77" s="74"/>
      <c r="M77" s="74"/>
      <c r="N77" s="122"/>
      <c r="O77" s="122"/>
      <c r="P77" s="122"/>
      <c r="Q77" s="122"/>
      <c r="R77" s="122"/>
      <c r="S77" s="122"/>
      <c r="T77" s="122"/>
      <c r="U77" s="122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</row>
    <row r="78" spans="1:107" x14ac:dyDescent="0.25">
      <c r="A78" s="178"/>
      <c r="B78" s="107"/>
      <c r="C78" s="107"/>
      <c r="D78" s="155"/>
      <c r="E78" s="108"/>
      <c r="G78" s="35"/>
      <c r="H78" s="35"/>
      <c r="I78" s="35"/>
      <c r="J78" s="170"/>
      <c r="K78" s="170"/>
      <c r="L78" s="74"/>
      <c r="M78" s="74"/>
      <c r="N78" s="122"/>
      <c r="O78" s="122"/>
      <c r="P78" s="122"/>
      <c r="Q78" s="122"/>
      <c r="R78" s="122"/>
      <c r="S78" s="122"/>
      <c r="T78" s="122"/>
      <c r="U78" s="122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</row>
    <row r="79" spans="1:107" s="35" customFormat="1" ht="30" customHeight="1" x14ac:dyDescent="0.25">
      <c r="A79" s="68">
        <v>4</v>
      </c>
      <c r="B79" s="69" t="s">
        <v>164</v>
      </c>
      <c r="C79" s="70"/>
      <c r="D79" s="71" t="str">
        <f>D70</f>
        <v>%</v>
      </c>
      <c r="E79" s="72" t="s">
        <v>79</v>
      </c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170"/>
      <c r="BN79" s="170"/>
      <c r="BO79" s="170"/>
      <c r="BP79" s="170"/>
      <c r="BQ79" s="170"/>
      <c r="BR79" s="170"/>
      <c r="BS79" s="170"/>
      <c r="BT79" s="170"/>
      <c r="BU79" s="170"/>
      <c r="BV79" s="170"/>
      <c r="BW79" s="170"/>
      <c r="BX79" s="170"/>
      <c r="BY79" s="170"/>
      <c r="BZ79" s="170"/>
      <c r="CA79" s="170"/>
      <c r="CB79" s="170"/>
      <c r="CC79" s="170"/>
      <c r="CD79" s="170"/>
      <c r="CE79" s="170"/>
      <c r="CF79" s="170"/>
      <c r="CG79" s="170"/>
      <c r="CH79" s="170"/>
      <c r="CI79" s="170"/>
      <c r="CJ79" s="170"/>
      <c r="CK79" s="170"/>
      <c r="CL79" s="170"/>
      <c r="CM79" s="170"/>
      <c r="CN79" s="170"/>
      <c r="CO79" s="170"/>
      <c r="CP79" s="170"/>
      <c r="CQ79" s="170"/>
      <c r="CR79" s="170"/>
      <c r="CS79" s="170"/>
      <c r="CT79" s="170"/>
      <c r="CU79" s="170"/>
      <c r="CV79" s="170"/>
      <c r="CW79" s="170"/>
      <c r="CX79" s="170"/>
      <c r="CY79" s="170"/>
      <c r="CZ79" s="170"/>
      <c r="DA79" s="170"/>
      <c r="DB79" s="170"/>
      <c r="DC79" s="170"/>
    </row>
    <row r="80" spans="1:107" ht="24.75" customHeight="1" outlineLevel="1" x14ac:dyDescent="0.25">
      <c r="A80" s="75" t="s">
        <v>36</v>
      </c>
      <c r="B80" s="173" t="s">
        <v>165</v>
      </c>
      <c r="C80" s="128"/>
      <c r="D80" s="179">
        <f>D36/12</f>
        <v>6.9416666666666663E-3</v>
      </c>
      <c r="E80" s="79">
        <f>IFERROR(ROUND(D80*($E$32),2),"")</f>
        <v>0</v>
      </c>
      <c r="G80" s="35"/>
      <c r="H80" s="35"/>
      <c r="I80" s="35"/>
      <c r="P80" s="122"/>
      <c r="Q80" s="122"/>
      <c r="R80" s="122"/>
      <c r="S80" s="122"/>
      <c r="T80" s="122"/>
      <c r="U80" s="122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</row>
    <row r="81" spans="1:51" ht="24.75" customHeight="1" outlineLevel="1" x14ac:dyDescent="0.25">
      <c r="A81" s="75" t="s">
        <v>38</v>
      </c>
      <c r="B81" s="173" t="s">
        <v>166</v>
      </c>
      <c r="C81" s="128"/>
      <c r="D81" s="174">
        <f>IFERROR(ROUND(I29*1/12/30,6),"")</f>
        <v>0</v>
      </c>
      <c r="E81" s="79">
        <f>IFERROR(ROUND(D81*($E$32),2),"")</f>
        <v>0</v>
      </c>
      <c r="G81" s="35"/>
      <c r="H81" s="35"/>
      <c r="I81" s="35"/>
      <c r="J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</row>
    <row r="82" spans="1:51" ht="24.75" customHeight="1" outlineLevel="1" x14ac:dyDescent="0.25">
      <c r="A82" s="75" t="s">
        <v>40</v>
      </c>
      <c r="B82" s="173" t="s">
        <v>167</v>
      </c>
      <c r="C82" s="128"/>
      <c r="D82" s="174">
        <f>IFERROR(ROUND(I32*I35*15/12/30,4),"")</f>
        <v>0</v>
      </c>
      <c r="E82" s="79">
        <f>IFERROR(ROUND(D82*($E$32),2),"")</f>
        <v>0</v>
      </c>
      <c r="G82" s="35"/>
      <c r="H82" s="35"/>
      <c r="I82" s="35"/>
      <c r="J82" s="74"/>
      <c r="K82" s="122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</row>
    <row r="83" spans="1:51" ht="24.75" customHeight="1" outlineLevel="1" x14ac:dyDescent="0.25">
      <c r="A83" s="75" t="s">
        <v>42</v>
      </c>
      <c r="B83" s="173" t="s">
        <v>168</v>
      </c>
      <c r="C83" s="128"/>
      <c r="D83" s="174">
        <f>IFERROR(ROUND(I33*15/12/30,4),"")</f>
        <v>0</v>
      </c>
      <c r="E83" s="79">
        <f>IFERROR(ROUND(D83*($E$32),2),"")</f>
        <v>0</v>
      </c>
      <c r="G83" s="35"/>
      <c r="H83" s="35"/>
      <c r="I83" s="35"/>
      <c r="J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</row>
    <row r="84" spans="1:51" ht="24.75" customHeight="1" outlineLevel="1" x14ac:dyDescent="0.25">
      <c r="A84" s="75" t="s">
        <v>98</v>
      </c>
      <c r="B84" s="173" t="s">
        <v>169</v>
      </c>
      <c r="C84" s="128"/>
      <c r="D84" s="174">
        <f>IFERROR(ROUND(I34*I35*120/30/12,4),"")</f>
        <v>0</v>
      </c>
      <c r="E84" s="79">
        <f>IFERROR(ROUND(D84*($E$32),2),"")</f>
        <v>0</v>
      </c>
      <c r="G84" s="35"/>
      <c r="H84" s="35"/>
      <c r="I84" s="35"/>
      <c r="J84" s="74"/>
      <c r="P84" s="122"/>
      <c r="Q84" s="122"/>
      <c r="R84" s="122"/>
      <c r="S84" s="122"/>
      <c r="T84" s="122"/>
      <c r="U84" s="122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</row>
    <row r="85" spans="1:51" ht="24.75" customHeight="1" outlineLevel="1" x14ac:dyDescent="0.25">
      <c r="A85" s="133"/>
      <c r="B85" s="180" t="s">
        <v>170</v>
      </c>
      <c r="C85" s="181"/>
      <c r="D85" s="182">
        <f>SUM(D80:D84)</f>
        <v>6.9416666666666663E-3</v>
      </c>
      <c r="E85" s="183">
        <f>SUM(E80:E84)</f>
        <v>0</v>
      </c>
      <c r="G85" s="35"/>
      <c r="H85" s="35"/>
      <c r="I85" s="35"/>
      <c r="P85" s="122"/>
      <c r="Q85" s="122"/>
      <c r="R85" s="122"/>
      <c r="S85" s="122"/>
      <c r="T85" s="122"/>
      <c r="U85" s="122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</row>
    <row r="86" spans="1:51" ht="24.75" customHeight="1" outlineLevel="1" x14ac:dyDescent="0.25">
      <c r="A86" s="75"/>
      <c r="B86" s="173" t="s">
        <v>171</v>
      </c>
      <c r="C86" s="128"/>
      <c r="D86" s="174">
        <f>ROUND($D$50*D85,6)</f>
        <v>2.555E-3</v>
      </c>
      <c r="E86" s="79">
        <f>IFERROR(ROUND(D86*($E$32),2),"")</f>
        <v>0</v>
      </c>
      <c r="G86" s="35"/>
      <c r="H86" s="35"/>
      <c r="I86" s="35"/>
      <c r="P86" s="122"/>
      <c r="Q86" s="122"/>
      <c r="R86" s="122"/>
      <c r="S86" s="122"/>
      <c r="T86" s="122"/>
      <c r="U86" s="122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</row>
    <row r="87" spans="1:51" ht="24.75" customHeight="1" outlineLevel="1" x14ac:dyDescent="0.25">
      <c r="A87" s="75"/>
      <c r="B87" s="173" t="s">
        <v>172</v>
      </c>
      <c r="C87" s="128"/>
      <c r="D87" s="174"/>
      <c r="E87" s="79">
        <f>IFERROR(ROUND(IF($H$25="Substituição",((E32+E68+E77+E85)/$I$4)*$I$24*$E$19,0),2),0)</f>
        <v>0</v>
      </c>
      <c r="G87" s="35"/>
      <c r="H87" s="35"/>
      <c r="I87" s="35"/>
      <c r="P87" s="122"/>
      <c r="Q87" s="122"/>
      <c r="R87" s="122"/>
      <c r="S87" s="122"/>
      <c r="T87" s="122"/>
      <c r="U87" s="122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</row>
    <row r="88" spans="1:51" ht="18.75" customHeight="1" x14ac:dyDescent="0.25">
      <c r="A88" s="103"/>
      <c r="B88" s="269" t="s">
        <v>173</v>
      </c>
      <c r="C88" s="269"/>
      <c r="D88" s="269">
        <f>SUM(D85:D87)</f>
        <v>9.4966666666666671E-3</v>
      </c>
      <c r="E88" s="104">
        <f>SUM(E85:E87)</f>
        <v>0</v>
      </c>
      <c r="G88" s="35"/>
      <c r="H88" s="35"/>
      <c r="I88" s="35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</row>
    <row r="89" spans="1:51" x14ac:dyDescent="0.25">
      <c r="A89" s="178"/>
      <c r="B89" s="107"/>
      <c r="C89" s="107"/>
      <c r="D89" s="155"/>
      <c r="E89" s="108"/>
      <c r="G89" s="35"/>
      <c r="H89" s="35"/>
      <c r="I89" s="35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</row>
    <row r="90" spans="1:51" ht="30" customHeight="1" x14ac:dyDescent="0.25">
      <c r="A90" s="68">
        <v>5</v>
      </c>
      <c r="B90" s="172" t="s">
        <v>174</v>
      </c>
      <c r="C90" s="70"/>
      <c r="D90" s="71"/>
      <c r="E90" s="72" t="s">
        <v>79</v>
      </c>
      <c r="G90" s="35"/>
      <c r="H90" s="35"/>
      <c r="I90" s="35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</row>
    <row r="91" spans="1:51" ht="24.75" customHeight="1" outlineLevel="1" x14ac:dyDescent="0.25">
      <c r="A91" s="75" t="s">
        <v>36</v>
      </c>
      <c r="B91" s="76" t="s">
        <v>117</v>
      </c>
      <c r="C91" s="128"/>
      <c r="D91" s="77"/>
      <c r="E91" s="79">
        <f>ROUND(I37,2)</f>
        <v>0</v>
      </c>
      <c r="G91" s="35"/>
      <c r="H91" s="35"/>
      <c r="I91" s="35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</row>
    <row r="92" spans="1:51" ht="24.75" customHeight="1" outlineLevel="1" x14ac:dyDescent="0.25">
      <c r="A92" s="75" t="s">
        <v>38</v>
      </c>
      <c r="B92" s="173" t="s">
        <v>119</v>
      </c>
      <c r="C92" s="128"/>
      <c r="D92" s="77"/>
      <c r="E92" s="79">
        <f>ROUND(I38,2)</f>
        <v>0</v>
      </c>
      <c r="G92" s="35"/>
      <c r="H92" s="35"/>
      <c r="I92" s="35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</row>
    <row r="93" spans="1:51" ht="24.75" customHeight="1" outlineLevel="1" x14ac:dyDescent="0.25">
      <c r="A93" s="75" t="s">
        <v>40</v>
      </c>
      <c r="B93" s="76" t="s">
        <v>121</v>
      </c>
      <c r="C93" s="128"/>
      <c r="D93" s="77"/>
      <c r="E93" s="79">
        <f>ROUND(I39,2)</f>
        <v>0</v>
      </c>
      <c r="G93" s="35"/>
      <c r="H93" s="35"/>
      <c r="I93" s="35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</row>
    <row r="94" spans="1:51" ht="24.75" customHeight="1" outlineLevel="1" x14ac:dyDescent="0.25">
      <c r="A94" s="75" t="s">
        <v>42</v>
      </c>
      <c r="B94" s="184" t="s">
        <v>152</v>
      </c>
      <c r="C94" s="161"/>
      <c r="D94" s="162"/>
      <c r="E94" s="185"/>
      <c r="G94" s="35"/>
      <c r="H94" s="35"/>
      <c r="I94" s="35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</row>
    <row r="95" spans="1:51" ht="24.75" customHeight="1" outlineLevel="1" x14ac:dyDescent="0.25">
      <c r="A95" s="75" t="s">
        <v>98</v>
      </c>
      <c r="B95" s="184" t="s">
        <v>152</v>
      </c>
      <c r="C95" s="161"/>
      <c r="D95" s="162"/>
      <c r="E95" s="185"/>
      <c r="G95" s="35"/>
      <c r="H95" s="35"/>
      <c r="I95" s="35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</row>
    <row r="96" spans="1:51" ht="24.75" customHeight="1" outlineLevel="1" x14ac:dyDescent="0.25">
      <c r="A96" s="75" t="s">
        <v>101</v>
      </c>
      <c r="B96" s="184" t="s">
        <v>152</v>
      </c>
      <c r="C96" s="161"/>
      <c r="D96" s="162"/>
      <c r="E96" s="185"/>
      <c r="G96" s="35"/>
      <c r="H96" s="35"/>
      <c r="I96" s="35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</row>
    <row r="97" spans="1:51" ht="18.75" customHeight="1" x14ac:dyDescent="0.25">
      <c r="A97" s="103"/>
      <c r="B97" s="269" t="s">
        <v>175</v>
      </c>
      <c r="C97" s="269"/>
      <c r="D97" s="269"/>
      <c r="E97" s="104">
        <f>SUM(E91:E96)</f>
        <v>0</v>
      </c>
      <c r="G97" s="35"/>
      <c r="H97" s="35"/>
      <c r="I97" s="35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</row>
    <row r="98" spans="1:51" x14ac:dyDescent="0.25">
      <c r="A98" s="186"/>
      <c r="B98" s="187"/>
      <c r="C98" s="187"/>
      <c r="D98" s="186"/>
      <c r="E98" s="186"/>
      <c r="G98" s="35"/>
      <c r="H98" s="35"/>
      <c r="I98" s="35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</row>
    <row r="99" spans="1:51" ht="18" customHeight="1" x14ac:dyDescent="0.25">
      <c r="A99" s="271" t="s">
        <v>176</v>
      </c>
      <c r="B99" s="271"/>
      <c r="C99" s="188"/>
      <c r="D99" s="189"/>
      <c r="E99" s="190">
        <f>E32+E68+E77+E88+E97</f>
        <v>0</v>
      </c>
      <c r="G99" s="35"/>
      <c r="H99" s="35"/>
      <c r="I99" s="35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</row>
    <row r="100" spans="1:51" x14ac:dyDescent="0.25">
      <c r="A100" s="186"/>
      <c r="B100" s="187"/>
      <c r="C100" s="187"/>
      <c r="D100" s="186"/>
      <c r="E100" s="186"/>
      <c r="G100" s="35"/>
      <c r="H100" s="35"/>
      <c r="I100" s="35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</row>
    <row r="101" spans="1:51" ht="30" customHeight="1" x14ac:dyDescent="0.25">
      <c r="A101" s="68">
        <v>6</v>
      </c>
      <c r="B101" s="172" t="s">
        <v>177</v>
      </c>
      <c r="C101" s="70"/>
      <c r="D101" s="71" t="s">
        <v>44</v>
      </c>
      <c r="E101" s="72" t="s">
        <v>112</v>
      </c>
      <c r="G101" s="35"/>
      <c r="H101" s="35"/>
      <c r="I101" s="35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</row>
    <row r="102" spans="1:51" ht="24.75" customHeight="1" outlineLevel="1" x14ac:dyDescent="0.25">
      <c r="A102" s="75" t="s">
        <v>36</v>
      </c>
      <c r="B102" s="173" t="s">
        <v>122</v>
      </c>
      <c r="C102" s="128"/>
      <c r="D102" s="174">
        <f>ROUND(I40,4)</f>
        <v>0</v>
      </c>
      <c r="E102" s="79">
        <f>IFERROR(ROUND(D102*$E$99,2),"")</f>
        <v>0</v>
      </c>
      <c r="G102" s="35"/>
      <c r="H102" s="35"/>
      <c r="I102" s="35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</row>
    <row r="103" spans="1:51" ht="24.75" customHeight="1" outlineLevel="1" x14ac:dyDescent="0.25">
      <c r="A103" s="75" t="s">
        <v>38</v>
      </c>
      <c r="B103" s="76" t="s">
        <v>125</v>
      </c>
      <c r="C103" s="128"/>
      <c r="D103" s="174">
        <f>ROUND(I41,4)</f>
        <v>0</v>
      </c>
      <c r="E103" s="159">
        <f>IFERROR(ROUND(D103*($E$99+$E$102),2),"")</f>
        <v>0</v>
      </c>
      <c r="G103" s="35"/>
      <c r="H103" s="35"/>
      <c r="I103" s="35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</row>
    <row r="104" spans="1:51" ht="24.75" customHeight="1" outlineLevel="1" x14ac:dyDescent="0.25">
      <c r="A104" s="133" t="s">
        <v>40</v>
      </c>
      <c r="B104" s="191" t="s">
        <v>178</v>
      </c>
      <c r="C104" s="181"/>
      <c r="D104" s="192">
        <f>SUM(D105:D109)</f>
        <v>3.6499999999999998E-2</v>
      </c>
      <c r="E104" s="193">
        <f>SUM(E105:E109)</f>
        <v>0</v>
      </c>
      <c r="G104" s="35"/>
      <c r="H104" s="35"/>
      <c r="I104" s="35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</row>
    <row r="105" spans="1:51" ht="24.75" customHeight="1" outlineLevel="1" x14ac:dyDescent="0.25">
      <c r="A105" s="75" t="s">
        <v>179</v>
      </c>
      <c r="B105" s="76" t="s">
        <v>180</v>
      </c>
      <c r="C105" s="128"/>
      <c r="D105" s="174">
        <f>ROUND(I42,4)</f>
        <v>6.4999999999999997E-3</v>
      </c>
      <c r="E105" s="79">
        <f>ROUND(D105*(($E$99+$E$102+$E$103)/(1-$D$104)),2)</f>
        <v>0</v>
      </c>
      <c r="G105" s="35"/>
      <c r="H105" s="35"/>
      <c r="I105" s="35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</row>
    <row r="106" spans="1:51" ht="24.75" customHeight="1" outlineLevel="1" x14ac:dyDescent="0.25">
      <c r="A106" s="75" t="s">
        <v>181</v>
      </c>
      <c r="B106" s="76" t="s">
        <v>182</v>
      </c>
      <c r="C106" s="128"/>
      <c r="D106" s="174">
        <f>ROUND(I43,4)</f>
        <v>0.03</v>
      </c>
      <c r="E106" s="79">
        <f>ROUND(D106*(($E$99+$E$102+$E$103)/(1-$D$104)),2)</f>
        <v>0</v>
      </c>
      <c r="G106" s="35"/>
      <c r="H106" s="35"/>
      <c r="I106" s="35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</row>
    <row r="107" spans="1:51" ht="24.75" customHeight="1" outlineLevel="1" x14ac:dyDescent="0.25">
      <c r="A107" s="75" t="s">
        <v>183</v>
      </c>
      <c r="B107" s="76" t="s">
        <v>184</v>
      </c>
      <c r="C107" s="128"/>
      <c r="D107" s="174">
        <f>ROUND(I44,4)</f>
        <v>0</v>
      </c>
      <c r="E107" s="79">
        <f>ROUND(D107*(($E$99+$E$102+$E$103)/(1-$D$104)),2)</f>
        <v>0</v>
      </c>
      <c r="G107" s="35"/>
      <c r="H107" s="35"/>
      <c r="I107" s="35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</row>
    <row r="108" spans="1:51" ht="24.75" customHeight="1" outlineLevel="1" x14ac:dyDescent="0.25">
      <c r="A108" s="194"/>
      <c r="B108" s="184" t="s">
        <v>152</v>
      </c>
      <c r="C108" s="161"/>
      <c r="D108" s="195"/>
      <c r="E108" s="79">
        <f>ROUND(D108*(($E$99+$E$102+$E$103)/(1-$D$104)),2)</f>
        <v>0</v>
      </c>
      <c r="G108" s="35"/>
      <c r="H108" s="35"/>
      <c r="I108" s="35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</row>
    <row r="109" spans="1:51" ht="24.75" customHeight="1" outlineLevel="1" x14ac:dyDescent="0.25">
      <c r="A109" s="194"/>
      <c r="B109" s="184" t="s">
        <v>152</v>
      </c>
      <c r="C109" s="161"/>
      <c r="D109" s="195"/>
      <c r="E109" s="79">
        <f>ROUND(D109*(($E$99+$E$102+$E$103)/(1-$D$104)),2)</f>
        <v>0</v>
      </c>
      <c r="G109" s="35"/>
      <c r="H109" s="35"/>
      <c r="I109" s="35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</row>
    <row r="110" spans="1:51" ht="18" customHeight="1" x14ac:dyDescent="0.25">
      <c r="A110" s="103"/>
      <c r="B110" s="269" t="s">
        <v>185</v>
      </c>
      <c r="C110" s="269"/>
      <c r="D110" s="269"/>
      <c r="E110" s="104">
        <f>E102+E104+E103</f>
        <v>0</v>
      </c>
      <c r="G110" s="35"/>
      <c r="H110" s="35"/>
      <c r="I110" s="35"/>
      <c r="J110" s="196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</row>
    <row r="111" spans="1:51" x14ac:dyDescent="0.25">
      <c r="A111" s="178"/>
      <c r="B111" s="197"/>
      <c r="C111" s="197"/>
      <c r="D111" s="178"/>
      <c r="E111" s="178"/>
      <c r="G111" s="35"/>
      <c r="H111" s="35"/>
      <c r="I111" s="35"/>
      <c r="J111" s="196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</row>
    <row r="112" spans="1:51" ht="22.5" customHeight="1" x14ac:dyDescent="0.25">
      <c r="A112" s="272" t="s">
        <v>186</v>
      </c>
      <c r="B112" s="272"/>
      <c r="C112" s="272"/>
      <c r="D112" s="272"/>
      <c r="E112" s="272"/>
      <c r="G112" s="35"/>
      <c r="H112" s="35"/>
      <c r="I112" s="35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</row>
    <row r="113" spans="1:51" ht="22.5" customHeight="1" x14ac:dyDescent="0.25">
      <c r="A113" s="198"/>
      <c r="B113" s="199" t="s">
        <v>187</v>
      </c>
      <c r="C113" s="200"/>
      <c r="D113" s="200"/>
      <c r="E113" s="201" t="s">
        <v>112</v>
      </c>
      <c r="G113" s="35"/>
      <c r="H113" s="35"/>
      <c r="I113" s="35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</row>
    <row r="114" spans="1:51" ht="19.5" x14ac:dyDescent="0.25">
      <c r="A114" s="202">
        <v>1</v>
      </c>
      <c r="B114" s="203" t="s">
        <v>188</v>
      </c>
      <c r="C114" s="204"/>
      <c r="D114" s="205"/>
      <c r="E114" s="206">
        <f>E32</f>
        <v>0</v>
      </c>
      <c r="G114" s="35"/>
      <c r="H114" s="35"/>
      <c r="I114" s="35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</row>
    <row r="115" spans="1:51" ht="19.5" customHeight="1" x14ac:dyDescent="0.25">
      <c r="A115" s="202" t="s">
        <v>110</v>
      </c>
      <c r="B115" s="207" t="s">
        <v>189</v>
      </c>
      <c r="C115" s="208"/>
      <c r="D115" s="209"/>
      <c r="E115" s="206">
        <f>E39</f>
        <v>0</v>
      </c>
      <c r="G115" s="35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</row>
    <row r="116" spans="1:51" ht="19.5" x14ac:dyDescent="0.25">
      <c r="A116" s="202" t="s">
        <v>123</v>
      </c>
      <c r="B116" s="207" t="s">
        <v>190</v>
      </c>
      <c r="C116" s="208"/>
      <c r="D116" s="209"/>
      <c r="E116" s="206">
        <f>E50</f>
        <v>0</v>
      </c>
      <c r="G116" s="35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</row>
    <row r="117" spans="1:51" ht="19.5" x14ac:dyDescent="0.25">
      <c r="A117" s="202" t="s">
        <v>139</v>
      </c>
      <c r="B117" s="207" t="s">
        <v>140</v>
      </c>
      <c r="C117" s="208"/>
      <c r="D117" s="209"/>
      <c r="E117" s="206">
        <f>E67</f>
        <v>0</v>
      </c>
      <c r="G117" s="35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</row>
    <row r="118" spans="1:51" ht="19.5" x14ac:dyDescent="0.25">
      <c r="A118" s="202">
        <v>3</v>
      </c>
      <c r="B118" s="207" t="s">
        <v>191</v>
      </c>
      <c r="C118" s="208"/>
      <c r="D118" s="209"/>
      <c r="E118" s="206">
        <f>E77</f>
        <v>0</v>
      </c>
      <c r="G118" s="35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</row>
    <row r="119" spans="1:51" ht="19.5" x14ac:dyDescent="0.25">
      <c r="A119" s="202">
        <v>4</v>
      </c>
      <c r="B119" s="207" t="s">
        <v>192</v>
      </c>
      <c r="C119" s="208"/>
      <c r="D119" s="209"/>
      <c r="E119" s="206">
        <f>E88</f>
        <v>0</v>
      </c>
      <c r="G119" s="35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</row>
    <row r="120" spans="1:51" ht="19.5" x14ac:dyDescent="0.25">
      <c r="A120" s="210">
        <v>5</v>
      </c>
      <c r="B120" s="203" t="s">
        <v>193</v>
      </c>
      <c r="C120" s="204"/>
      <c r="D120" s="205"/>
      <c r="E120" s="206">
        <f>E97</f>
        <v>0</v>
      </c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</row>
    <row r="121" spans="1:51" ht="19.5" x14ac:dyDescent="0.25">
      <c r="A121" s="211"/>
      <c r="B121" s="273" t="s">
        <v>194</v>
      </c>
      <c r="C121" s="273"/>
      <c r="D121" s="273"/>
      <c r="E121" s="206">
        <f>SUM(E114:E120)</f>
        <v>0</v>
      </c>
      <c r="J121" s="212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</row>
    <row r="122" spans="1:51" ht="19.5" x14ac:dyDescent="0.25">
      <c r="A122" s="213">
        <v>6</v>
      </c>
      <c r="B122" s="214" t="s">
        <v>195</v>
      </c>
      <c r="C122" s="215"/>
      <c r="D122" s="216"/>
      <c r="E122" s="217">
        <f>E110</f>
        <v>0</v>
      </c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</row>
    <row r="123" spans="1:51" ht="27" customHeight="1" x14ac:dyDescent="0.25">
      <c r="A123" s="274" t="s">
        <v>196</v>
      </c>
      <c r="B123" s="274"/>
      <c r="C123" s="274"/>
      <c r="D123" s="274"/>
      <c r="E123" s="218">
        <f>E121+E122</f>
        <v>0</v>
      </c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</row>
    <row r="124" spans="1:51" ht="18.75" customHeight="1" x14ac:dyDescent="0.25">
      <c r="A124" s="275" t="s">
        <v>197</v>
      </c>
      <c r="B124" s="275"/>
      <c r="C124" s="275"/>
      <c r="D124" s="275"/>
      <c r="E124" s="219">
        <f>E123*E16</f>
        <v>0</v>
      </c>
    </row>
    <row r="125" spans="1:51" x14ac:dyDescent="0.25">
      <c r="A125" s="83"/>
      <c r="B125" s="83"/>
      <c r="C125" s="83"/>
      <c r="D125" s="220" t="s">
        <v>198</v>
      </c>
      <c r="E125" s="221" t="str">
        <f>IFERROR(ROUND(E123/E32,3),"")</f>
        <v/>
      </c>
    </row>
  </sheetData>
  <mergeCells count="40">
    <mergeCell ref="B121:D121"/>
    <mergeCell ref="A123:D123"/>
    <mergeCell ref="A124:D124"/>
    <mergeCell ref="B88:D88"/>
    <mergeCell ref="B97:D97"/>
    <mergeCell ref="A99:B99"/>
    <mergeCell ref="B110:D110"/>
    <mergeCell ref="A112:E112"/>
    <mergeCell ref="B32:D32"/>
    <mergeCell ref="G36:I36"/>
    <mergeCell ref="B68:D68"/>
    <mergeCell ref="AU75:AX75"/>
    <mergeCell ref="B77:D77"/>
    <mergeCell ref="A20:E20"/>
    <mergeCell ref="A21:E21"/>
    <mergeCell ref="B22:D22"/>
    <mergeCell ref="H25:I25"/>
    <mergeCell ref="G26:I26"/>
    <mergeCell ref="A12:B12"/>
    <mergeCell ref="D12:E12"/>
    <mergeCell ref="A13:E13"/>
    <mergeCell ref="A14:E14"/>
    <mergeCell ref="C15:E15"/>
    <mergeCell ref="C8:E8"/>
    <mergeCell ref="G8:I8"/>
    <mergeCell ref="C9:E9"/>
    <mergeCell ref="A10:E10"/>
    <mergeCell ref="A11:B11"/>
    <mergeCell ref="D11:E11"/>
    <mergeCell ref="A4:C4"/>
    <mergeCell ref="D4:E4"/>
    <mergeCell ref="A5:E5"/>
    <mergeCell ref="C6:E6"/>
    <mergeCell ref="C7:E7"/>
    <mergeCell ref="A1:E1"/>
    <mergeCell ref="G1:I2"/>
    <mergeCell ref="A2:E2"/>
    <mergeCell ref="A3:C3"/>
    <mergeCell ref="D3:E3"/>
    <mergeCell ref="G3:I3"/>
  </mergeCells>
  <dataValidations count="4">
    <dataValidation type="list" errorStyle="warning" allowBlank="1" showInputMessage="1" showErrorMessage="1" promptTitle="ADICIONAL DE PERICULOSIDADE" prompt="ATENÇÃO! SOMENTE MARCAR 'SIM' CASO O CONTRATO OU A CCT PREVEJAM ESSE BENEFÍCIO" sqref="C25" xr:uid="{00000000-0002-0000-0100-000000000000}">
      <formula1>"SIM,NÃO"</formula1>
      <formula2>0</formula2>
    </dataValidation>
    <dataValidation type="list" allowBlank="1" showInputMessage="1" showErrorMessage="1" promptTitle="ADICIONAL DE INSALUBRIDADE" prompt="ATENÇÃO! SOMENTE CASO O CONTRATO OU A CCT PREVEJAM ESSE BENEFÍCIO!" sqref="D26" xr:uid="{00000000-0002-0000-0100-000001000000}">
      <formula1>"0%,10%,20%,40%"</formula1>
      <formula2>0</formula2>
    </dataValidation>
    <dataValidation type="list" allowBlank="1" showInputMessage="1" showErrorMessage="1" sqref="H11 H13 H15 H17" xr:uid="{00000000-0002-0000-0100-000002000000}">
      <formula1>"R$,%"</formula1>
      <formula2>0</formula2>
    </dataValidation>
    <dataValidation type="list" allowBlank="1" showInputMessage="1" showErrorMessage="1" sqref="H25" xr:uid="{00000000-0002-0000-0100-000003000000}">
      <formula1>"Concessão,Indenização,Substituição"</formula1>
      <formula2>0</formula2>
    </dataValidation>
  </dataValidations>
  <printOptions horizontalCentered="1"/>
  <pageMargins left="0.51180555555555596" right="0.51180555555555596" top="0.39374999999999999" bottom="0.196527777777778" header="0.511811023622047" footer="0.511811023622047"/>
  <pageSetup paperSize="9" fitToHeight="0" orientation="portrait" horizontalDpi="300" verticalDpi="300"/>
  <rowBreaks count="3" manualBreakCount="3">
    <brk id="33" max="16383" man="1"/>
    <brk id="69" max="16383" man="1"/>
    <brk id="100" max="16383" man="1"/>
  </rowBreaks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Z124"/>
  <sheetViews>
    <sheetView showGridLines="0" topLeftCell="A95" zoomScale="90" zoomScaleNormal="90" workbookViewId="0">
      <selection activeCell="D75" sqref="D75"/>
    </sheetView>
  </sheetViews>
  <sheetFormatPr defaultColWidth="9.140625" defaultRowHeight="18" outlineLevelRow="2" x14ac:dyDescent="0.25"/>
  <cols>
    <col min="1" max="1" width="5.7109375" style="33" customWidth="1"/>
    <col min="2" max="2" width="60" style="33" customWidth="1"/>
    <col min="3" max="3" width="24.5703125" style="33" customWidth="1"/>
    <col min="4" max="4" width="25.7109375" style="33" customWidth="1"/>
    <col min="5" max="5" width="20.7109375" style="34" customWidth="1"/>
    <col min="6" max="6" width="48.7109375" style="35" customWidth="1"/>
    <col min="7" max="7" width="30.7109375" style="33" customWidth="1"/>
    <col min="8" max="8" width="47.42578125" style="33" customWidth="1"/>
    <col min="9" max="9" width="31.7109375" style="33" customWidth="1"/>
    <col min="10" max="251" width="9.140625" style="33"/>
    <col min="252" max="252" width="30.42578125" style="33" customWidth="1"/>
    <col min="253" max="253" width="3.85546875" style="33" customWidth="1"/>
    <col min="254" max="254" width="9" style="33" customWidth="1"/>
    <col min="255" max="255" width="24.5703125" style="33" customWidth="1"/>
    <col min="256" max="256" width="20.42578125" style="33" customWidth="1"/>
    <col min="257" max="257" width="9.140625" style="33"/>
    <col min="258" max="258" width="27.7109375" style="33" customWidth="1"/>
    <col min="259" max="259" width="5.140625" style="33" customWidth="1"/>
    <col min="260" max="260" width="15.5703125" style="33" customWidth="1"/>
    <col min="261" max="261" width="11.5703125" style="33" customWidth="1"/>
    <col min="262" max="262" width="9.140625" style="33"/>
    <col min="263" max="263" width="12.7109375" style="33" customWidth="1"/>
    <col min="264" max="264" width="11.42578125" style="33" customWidth="1"/>
    <col min="265" max="507" width="9.140625" style="33"/>
    <col min="508" max="508" width="30.42578125" style="33" customWidth="1"/>
    <col min="509" max="509" width="3.85546875" style="33" customWidth="1"/>
    <col min="510" max="510" width="9" style="33" customWidth="1"/>
    <col min="511" max="511" width="24.5703125" style="33" customWidth="1"/>
    <col min="512" max="512" width="20.42578125" style="33" customWidth="1"/>
    <col min="513" max="513" width="9.140625" style="33"/>
    <col min="514" max="514" width="27.7109375" style="33" customWidth="1"/>
    <col min="515" max="515" width="5.140625" style="33" customWidth="1"/>
    <col min="516" max="516" width="15.5703125" style="33" customWidth="1"/>
    <col min="517" max="517" width="11.5703125" style="33" customWidth="1"/>
    <col min="518" max="518" width="9.140625" style="33"/>
    <col min="519" max="519" width="12.7109375" style="33" customWidth="1"/>
    <col min="520" max="520" width="11.42578125" style="33" customWidth="1"/>
    <col min="521" max="763" width="9.140625" style="33"/>
    <col min="764" max="764" width="30.42578125" style="33" customWidth="1"/>
    <col min="765" max="765" width="3.85546875" style="33" customWidth="1"/>
    <col min="766" max="766" width="9" style="33" customWidth="1"/>
    <col min="767" max="767" width="24.5703125" style="33" customWidth="1"/>
    <col min="768" max="768" width="20.42578125" style="33" customWidth="1"/>
    <col min="769" max="769" width="9.140625" style="33"/>
    <col min="770" max="770" width="27.7109375" style="33" customWidth="1"/>
    <col min="771" max="771" width="5.140625" style="33" customWidth="1"/>
    <col min="772" max="772" width="15.5703125" style="33" customWidth="1"/>
    <col min="773" max="773" width="11.5703125" style="33" customWidth="1"/>
    <col min="774" max="774" width="9.140625" style="33"/>
    <col min="775" max="775" width="12.7109375" style="33" customWidth="1"/>
    <col min="776" max="776" width="11.42578125" style="33" customWidth="1"/>
    <col min="777" max="1019" width="9.140625" style="33"/>
    <col min="1020" max="1020" width="30.42578125" style="33" customWidth="1"/>
    <col min="1021" max="1021" width="3.85546875" style="33" customWidth="1"/>
    <col min="1022" max="1022" width="9" style="33" customWidth="1"/>
    <col min="1023" max="1023" width="24.5703125" style="33" customWidth="1"/>
    <col min="1024" max="1024" width="20.42578125" style="33" customWidth="1"/>
    <col min="1025" max="1025" width="9.140625" style="33"/>
    <col min="1026" max="1026" width="27.7109375" style="33" customWidth="1"/>
    <col min="1027" max="1027" width="5.140625" style="33" customWidth="1"/>
    <col min="1028" max="1028" width="15.5703125" style="33" customWidth="1"/>
    <col min="1029" max="1029" width="11.5703125" style="33" customWidth="1"/>
    <col min="1030" max="1030" width="9.140625" style="33"/>
    <col min="1031" max="1031" width="12.7109375" style="33" customWidth="1"/>
    <col min="1032" max="1032" width="11.42578125" style="33" customWidth="1"/>
    <col min="1033" max="1275" width="9.140625" style="33"/>
    <col min="1276" max="1276" width="30.42578125" style="33" customWidth="1"/>
    <col min="1277" max="1277" width="3.85546875" style="33" customWidth="1"/>
    <col min="1278" max="1278" width="9" style="33" customWidth="1"/>
    <col min="1279" max="1279" width="24.5703125" style="33" customWidth="1"/>
    <col min="1280" max="1280" width="20.42578125" style="33" customWidth="1"/>
    <col min="1281" max="1281" width="9.140625" style="33"/>
    <col min="1282" max="1282" width="27.7109375" style="33" customWidth="1"/>
    <col min="1283" max="1283" width="5.140625" style="33" customWidth="1"/>
    <col min="1284" max="1284" width="15.5703125" style="33" customWidth="1"/>
    <col min="1285" max="1285" width="11.5703125" style="33" customWidth="1"/>
    <col min="1286" max="1286" width="9.140625" style="33"/>
    <col min="1287" max="1287" width="12.7109375" style="33" customWidth="1"/>
    <col min="1288" max="1288" width="11.42578125" style="33" customWidth="1"/>
    <col min="1289" max="1531" width="9.140625" style="33"/>
    <col min="1532" max="1532" width="30.42578125" style="33" customWidth="1"/>
    <col min="1533" max="1533" width="3.85546875" style="33" customWidth="1"/>
    <col min="1534" max="1534" width="9" style="33" customWidth="1"/>
    <col min="1535" max="1535" width="24.5703125" style="33" customWidth="1"/>
    <col min="1536" max="1536" width="20.42578125" style="33" customWidth="1"/>
    <col min="1537" max="1537" width="9.140625" style="33"/>
    <col min="1538" max="1538" width="27.7109375" style="33" customWidth="1"/>
    <col min="1539" max="1539" width="5.140625" style="33" customWidth="1"/>
    <col min="1540" max="1540" width="15.5703125" style="33" customWidth="1"/>
    <col min="1541" max="1541" width="11.5703125" style="33" customWidth="1"/>
    <col min="1542" max="1542" width="9.140625" style="33"/>
    <col min="1543" max="1543" width="12.7109375" style="33" customWidth="1"/>
    <col min="1544" max="1544" width="11.42578125" style="33" customWidth="1"/>
    <col min="1545" max="1787" width="9.140625" style="33"/>
    <col min="1788" max="1788" width="30.42578125" style="33" customWidth="1"/>
    <col min="1789" max="1789" width="3.85546875" style="33" customWidth="1"/>
    <col min="1790" max="1790" width="9" style="33" customWidth="1"/>
    <col min="1791" max="1791" width="24.5703125" style="33" customWidth="1"/>
    <col min="1792" max="1792" width="20.42578125" style="33" customWidth="1"/>
    <col min="1793" max="1793" width="9.140625" style="33"/>
    <col min="1794" max="1794" width="27.7109375" style="33" customWidth="1"/>
    <col min="1795" max="1795" width="5.140625" style="33" customWidth="1"/>
    <col min="1796" max="1796" width="15.5703125" style="33" customWidth="1"/>
    <col min="1797" max="1797" width="11.5703125" style="33" customWidth="1"/>
    <col min="1798" max="1798" width="9.140625" style="33"/>
    <col min="1799" max="1799" width="12.7109375" style="33" customWidth="1"/>
    <col min="1800" max="1800" width="11.42578125" style="33" customWidth="1"/>
    <col min="1801" max="2043" width="9.140625" style="33"/>
    <col min="2044" max="2044" width="30.42578125" style="33" customWidth="1"/>
    <col min="2045" max="2045" width="3.85546875" style="33" customWidth="1"/>
    <col min="2046" max="2046" width="9" style="33" customWidth="1"/>
    <col min="2047" max="2047" width="24.5703125" style="33" customWidth="1"/>
    <col min="2048" max="2048" width="20.42578125" style="33" customWidth="1"/>
    <col min="2049" max="2049" width="9.140625" style="33"/>
    <col min="2050" max="2050" width="27.7109375" style="33" customWidth="1"/>
    <col min="2051" max="2051" width="5.140625" style="33" customWidth="1"/>
    <col min="2052" max="2052" width="15.5703125" style="33" customWidth="1"/>
    <col min="2053" max="2053" width="11.5703125" style="33" customWidth="1"/>
    <col min="2054" max="2054" width="9.140625" style="33"/>
    <col min="2055" max="2055" width="12.7109375" style="33" customWidth="1"/>
    <col min="2056" max="2056" width="11.42578125" style="33" customWidth="1"/>
    <col min="2057" max="2299" width="9.140625" style="33"/>
    <col min="2300" max="2300" width="30.42578125" style="33" customWidth="1"/>
    <col min="2301" max="2301" width="3.85546875" style="33" customWidth="1"/>
    <col min="2302" max="2302" width="9" style="33" customWidth="1"/>
    <col min="2303" max="2303" width="24.5703125" style="33" customWidth="1"/>
    <col min="2304" max="2304" width="20.42578125" style="33" customWidth="1"/>
    <col min="2305" max="2305" width="9.140625" style="33"/>
    <col min="2306" max="2306" width="27.7109375" style="33" customWidth="1"/>
    <col min="2307" max="2307" width="5.140625" style="33" customWidth="1"/>
    <col min="2308" max="2308" width="15.5703125" style="33" customWidth="1"/>
    <col min="2309" max="2309" width="11.5703125" style="33" customWidth="1"/>
    <col min="2310" max="2310" width="9.140625" style="33"/>
    <col min="2311" max="2311" width="12.7109375" style="33" customWidth="1"/>
    <col min="2312" max="2312" width="11.42578125" style="33" customWidth="1"/>
    <col min="2313" max="2555" width="9.140625" style="33"/>
    <col min="2556" max="2556" width="30.42578125" style="33" customWidth="1"/>
    <col min="2557" max="2557" width="3.85546875" style="33" customWidth="1"/>
    <col min="2558" max="2558" width="9" style="33" customWidth="1"/>
    <col min="2559" max="2559" width="24.5703125" style="33" customWidth="1"/>
    <col min="2560" max="2560" width="20.42578125" style="33" customWidth="1"/>
    <col min="2561" max="2561" width="9.140625" style="33"/>
    <col min="2562" max="2562" width="27.7109375" style="33" customWidth="1"/>
    <col min="2563" max="2563" width="5.140625" style="33" customWidth="1"/>
    <col min="2564" max="2564" width="15.5703125" style="33" customWidth="1"/>
    <col min="2565" max="2565" width="11.5703125" style="33" customWidth="1"/>
    <col min="2566" max="2566" width="9.140625" style="33"/>
    <col min="2567" max="2567" width="12.7109375" style="33" customWidth="1"/>
    <col min="2568" max="2568" width="11.42578125" style="33" customWidth="1"/>
    <col min="2569" max="2811" width="9.140625" style="33"/>
    <col min="2812" max="2812" width="30.42578125" style="33" customWidth="1"/>
    <col min="2813" max="2813" width="3.85546875" style="33" customWidth="1"/>
    <col min="2814" max="2814" width="9" style="33" customWidth="1"/>
    <col min="2815" max="2815" width="24.5703125" style="33" customWidth="1"/>
    <col min="2816" max="2816" width="20.42578125" style="33" customWidth="1"/>
    <col min="2817" max="2817" width="9.140625" style="33"/>
    <col min="2818" max="2818" width="27.7109375" style="33" customWidth="1"/>
    <col min="2819" max="2819" width="5.140625" style="33" customWidth="1"/>
    <col min="2820" max="2820" width="15.5703125" style="33" customWidth="1"/>
    <col min="2821" max="2821" width="11.5703125" style="33" customWidth="1"/>
    <col min="2822" max="2822" width="9.140625" style="33"/>
    <col min="2823" max="2823" width="12.7109375" style="33" customWidth="1"/>
    <col min="2824" max="2824" width="11.42578125" style="33" customWidth="1"/>
    <col min="2825" max="3067" width="9.140625" style="33"/>
    <col min="3068" max="3068" width="30.42578125" style="33" customWidth="1"/>
    <col min="3069" max="3069" width="3.85546875" style="33" customWidth="1"/>
    <col min="3070" max="3070" width="9" style="33" customWidth="1"/>
    <col min="3071" max="3071" width="24.5703125" style="33" customWidth="1"/>
    <col min="3072" max="3072" width="20.42578125" style="33" customWidth="1"/>
    <col min="3073" max="3073" width="9.140625" style="33"/>
    <col min="3074" max="3074" width="27.7109375" style="33" customWidth="1"/>
    <col min="3075" max="3075" width="5.140625" style="33" customWidth="1"/>
    <col min="3076" max="3076" width="15.5703125" style="33" customWidth="1"/>
    <col min="3077" max="3077" width="11.5703125" style="33" customWidth="1"/>
    <col min="3078" max="3078" width="9.140625" style="33"/>
    <col min="3079" max="3079" width="12.7109375" style="33" customWidth="1"/>
    <col min="3080" max="3080" width="11.42578125" style="33" customWidth="1"/>
    <col min="3081" max="3323" width="9.140625" style="33"/>
    <col min="3324" max="3324" width="30.42578125" style="33" customWidth="1"/>
    <col min="3325" max="3325" width="3.85546875" style="33" customWidth="1"/>
    <col min="3326" max="3326" width="9" style="33" customWidth="1"/>
    <col min="3327" max="3327" width="24.5703125" style="33" customWidth="1"/>
    <col min="3328" max="3328" width="20.42578125" style="33" customWidth="1"/>
    <col min="3329" max="3329" width="9.140625" style="33"/>
    <col min="3330" max="3330" width="27.7109375" style="33" customWidth="1"/>
    <col min="3331" max="3331" width="5.140625" style="33" customWidth="1"/>
    <col min="3332" max="3332" width="15.5703125" style="33" customWidth="1"/>
    <col min="3333" max="3333" width="11.5703125" style="33" customWidth="1"/>
    <col min="3334" max="3334" width="9.140625" style="33"/>
    <col min="3335" max="3335" width="12.7109375" style="33" customWidth="1"/>
    <col min="3336" max="3336" width="11.42578125" style="33" customWidth="1"/>
    <col min="3337" max="3579" width="9.140625" style="33"/>
    <col min="3580" max="3580" width="30.42578125" style="33" customWidth="1"/>
    <col min="3581" max="3581" width="3.85546875" style="33" customWidth="1"/>
    <col min="3582" max="3582" width="9" style="33" customWidth="1"/>
    <col min="3583" max="3583" width="24.5703125" style="33" customWidth="1"/>
    <col min="3584" max="3584" width="20.42578125" style="33" customWidth="1"/>
    <col min="3585" max="3585" width="9.140625" style="33"/>
    <col min="3586" max="3586" width="27.7109375" style="33" customWidth="1"/>
    <col min="3587" max="3587" width="5.140625" style="33" customWidth="1"/>
    <col min="3588" max="3588" width="15.5703125" style="33" customWidth="1"/>
    <col min="3589" max="3589" width="11.5703125" style="33" customWidth="1"/>
    <col min="3590" max="3590" width="9.140625" style="33"/>
    <col min="3591" max="3591" width="12.7109375" style="33" customWidth="1"/>
    <col min="3592" max="3592" width="11.42578125" style="33" customWidth="1"/>
    <col min="3593" max="3835" width="9.140625" style="33"/>
    <col min="3836" max="3836" width="30.42578125" style="33" customWidth="1"/>
    <col min="3837" max="3837" width="3.85546875" style="33" customWidth="1"/>
    <col min="3838" max="3838" width="9" style="33" customWidth="1"/>
    <col min="3839" max="3839" width="24.5703125" style="33" customWidth="1"/>
    <col min="3840" max="3840" width="20.42578125" style="33" customWidth="1"/>
    <col min="3841" max="3841" width="9.140625" style="33"/>
    <col min="3842" max="3842" width="27.7109375" style="33" customWidth="1"/>
    <col min="3843" max="3843" width="5.140625" style="33" customWidth="1"/>
    <col min="3844" max="3844" width="15.5703125" style="33" customWidth="1"/>
    <col min="3845" max="3845" width="11.5703125" style="33" customWidth="1"/>
    <col min="3846" max="3846" width="9.140625" style="33"/>
    <col min="3847" max="3847" width="12.7109375" style="33" customWidth="1"/>
    <col min="3848" max="3848" width="11.42578125" style="33" customWidth="1"/>
    <col min="3849" max="4091" width="9.140625" style="33"/>
    <col min="4092" max="4092" width="30.42578125" style="33" customWidth="1"/>
    <col min="4093" max="4093" width="3.85546875" style="33" customWidth="1"/>
    <col min="4094" max="4094" width="9" style="33" customWidth="1"/>
    <col min="4095" max="4095" width="24.5703125" style="33" customWidth="1"/>
    <col min="4096" max="4096" width="20.42578125" style="33" customWidth="1"/>
    <col min="4097" max="4097" width="9.140625" style="33"/>
    <col min="4098" max="4098" width="27.7109375" style="33" customWidth="1"/>
    <col min="4099" max="4099" width="5.140625" style="33" customWidth="1"/>
    <col min="4100" max="4100" width="15.5703125" style="33" customWidth="1"/>
    <col min="4101" max="4101" width="11.5703125" style="33" customWidth="1"/>
    <col min="4102" max="4102" width="9.140625" style="33"/>
    <col min="4103" max="4103" width="12.7109375" style="33" customWidth="1"/>
    <col min="4104" max="4104" width="11.42578125" style="33" customWidth="1"/>
    <col min="4105" max="4347" width="9.140625" style="33"/>
    <col min="4348" max="4348" width="30.42578125" style="33" customWidth="1"/>
    <col min="4349" max="4349" width="3.85546875" style="33" customWidth="1"/>
    <col min="4350" max="4350" width="9" style="33" customWidth="1"/>
    <col min="4351" max="4351" width="24.5703125" style="33" customWidth="1"/>
    <col min="4352" max="4352" width="20.42578125" style="33" customWidth="1"/>
    <col min="4353" max="4353" width="9.140625" style="33"/>
    <col min="4354" max="4354" width="27.7109375" style="33" customWidth="1"/>
    <col min="4355" max="4355" width="5.140625" style="33" customWidth="1"/>
    <col min="4356" max="4356" width="15.5703125" style="33" customWidth="1"/>
    <col min="4357" max="4357" width="11.5703125" style="33" customWidth="1"/>
    <col min="4358" max="4358" width="9.140625" style="33"/>
    <col min="4359" max="4359" width="12.7109375" style="33" customWidth="1"/>
    <col min="4360" max="4360" width="11.42578125" style="33" customWidth="1"/>
    <col min="4361" max="4603" width="9.140625" style="33"/>
    <col min="4604" max="4604" width="30.42578125" style="33" customWidth="1"/>
    <col min="4605" max="4605" width="3.85546875" style="33" customWidth="1"/>
    <col min="4606" max="4606" width="9" style="33" customWidth="1"/>
    <col min="4607" max="4607" width="24.5703125" style="33" customWidth="1"/>
    <col min="4608" max="4608" width="20.42578125" style="33" customWidth="1"/>
    <col min="4609" max="4609" width="9.140625" style="33"/>
    <col min="4610" max="4610" width="27.7109375" style="33" customWidth="1"/>
    <col min="4611" max="4611" width="5.140625" style="33" customWidth="1"/>
    <col min="4612" max="4612" width="15.5703125" style="33" customWidth="1"/>
    <col min="4613" max="4613" width="11.5703125" style="33" customWidth="1"/>
    <col min="4614" max="4614" width="9.140625" style="33"/>
    <col min="4615" max="4615" width="12.7109375" style="33" customWidth="1"/>
    <col min="4616" max="4616" width="11.42578125" style="33" customWidth="1"/>
    <col min="4617" max="4859" width="9.140625" style="33"/>
    <col min="4860" max="4860" width="30.42578125" style="33" customWidth="1"/>
    <col min="4861" max="4861" width="3.85546875" style="33" customWidth="1"/>
    <col min="4862" max="4862" width="9" style="33" customWidth="1"/>
    <col min="4863" max="4863" width="24.5703125" style="33" customWidth="1"/>
    <col min="4864" max="4864" width="20.42578125" style="33" customWidth="1"/>
    <col min="4865" max="4865" width="9.140625" style="33"/>
    <col min="4866" max="4866" width="27.7109375" style="33" customWidth="1"/>
    <col min="4867" max="4867" width="5.140625" style="33" customWidth="1"/>
    <col min="4868" max="4868" width="15.5703125" style="33" customWidth="1"/>
    <col min="4869" max="4869" width="11.5703125" style="33" customWidth="1"/>
    <col min="4870" max="4870" width="9.140625" style="33"/>
    <col min="4871" max="4871" width="12.7109375" style="33" customWidth="1"/>
    <col min="4872" max="4872" width="11.42578125" style="33" customWidth="1"/>
    <col min="4873" max="5115" width="9.140625" style="33"/>
    <col min="5116" max="5116" width="30.42578125" style="33" customWidth="1"/>
    <col min="5117" max="5117" width="3.85546875" style="33" customWidth="1"/>
    <col min="5118" max="5118" width="9" style="33" customWidth="1"/>
    <col min="5119" max="5119" width="24.5703125" style="33" customWidth="1"/>
    <col min="5120" max="5120" width="20.42578125" style="33" customWidth="1"/>
    <col min="5121" max="5121" width="9.140625" style="33"/>
    <col min="5122" max="5122" width="27.7109375" style="33" customWidth="1"/>
    <col min="5123" max="5123" width="5.140625" style="33" customWidth="1"/>
    <col min="5124" max="5124" width="15.5703125" style="33" customWidth="1"/>
    <col min="5125" max="5125" width="11.5703125" style="33" customWidth="1"/>
    <col min="5126" max="5126" width="9.140625" style="33"/>
    <col min="5127" max="5127" width="12.7109375" style="33" customWidth="1"/>
    <col min="5128" max="5128" width="11.42578125" style="33" customWidth="1"/>
    <col min="5129" max="5371" width="9.140625" style="33"/>
    <col min="5372" max="5372" width="30.42578125" style="33" customWidth="1"/>
    <col min="5373" max="5373" width="3.85546875" style="33" customWidth="1"/>
    <col min="5374" max="5374" width="9" style="33" customWidth="1"/>
    <col min="5375" max="5375" width="24.5703125" style="33" customWidth="1"/>
    <col min="5376" max="5376" width="20.42578125" style="33" customWidth="1"/>
    <col min="5377" max="5377" width="9.140625" style="33"/>
    <col min="5378" max="5378" width="27.7109375" style="33" customWidth="1"/>
    <col min="5379" max="5379" width="5.140625" style="33" customWidth="1"/>
    <col min="5380" max="5380" width="15.5703125" style="33" customWidth="1"/>
    <col min="5381" max="5381" width="11.5703125" style="33" customWidth="1"/>
    <col min="5382" max="5382" width="9.140625" style="33"/>
    <col min="5383" max="5383" width="12.7109375" style="33" customWidth="1"/>
    <col min="5384" max="5384" width="11.42578125" style="33" customWidth="1"/>
    <col min="5385" max="5627" width="9.140625" style="33"/>
    <col min="5628" max="5628" width="30.42578125" style="33" customWidth="1"/>
    <col min="5629" max="5629" width="3.85546875" style="33" customWidth="1"/>
    <col min="5630" max="5630" width="9" style="33" customWidth="1"/>
    <col min="5631" max="5631" width="24.5703125" style="33" customWidth="1"/>
    <col min="5632" max="5632" width="20.42578125" style="33" customWidth="1"/>
    <col min="5633" max="5633" width="9.140625" style="33"/>
    <col min="5634" max="5634" width="27.7109375" style="33" customWidth="1"/>
    <col min="5635" max="5635" width="5.140625" style="33" customWidth="1"/>
    <col min="5636" max="5636" width="15.5703125" style="33" customWidth="1"/>
    <col min="5637" max="5637" width="11.5703125" style="33" customWidth="1"/>
    <col min="5638" max="5638" width="9.140625" style="33"/>
    <col min="5639" max="5639" width="12.7109375" style="33" customWidth="1"/>
    <col min="5640" max="5640" width="11.42578125" style="33" customWidth="1"/>
    <col min="5641" max="5883" width="9.140625" style="33"/>
    <col min="5884" max="5884" width="30.42578125" style="33" customWidth="1"/>
    <col min="5885" max="5885" width="3.85546875" style="33" customWidth="1"/>
    <col min="5886" max="5886" width="9" style="33" customWidth="1"/>
    <col min="5887" max="5887" width="24.5703125" style="33" customWidth="1"/>
    <col min="5888" max="5888" width="20.42578125" style="33" customWidth="1"/>
    <col min="5889" max="5889" width="9.140625" style="33"/>
    <col min="5890" max="5890" width="27.7109375" style="33" customWidth="1"/>
    <col min="5891" max="5891" width="5.140625" style="33" customWidth="1"/>
    <col min="5892" max="5892" width="15.5703125" style="33" customWidth="1"/>
    <col min="5893" max="5893" width="11.5703125" style="33" customWidth="1"/>
    <col min="5894" max="5894" width="9.140625" style="33"/>
    <col min="5895" max="5895" width="12.7109375" style="33" customWidth="1"/>
    <col min="5896" max="5896" width="11.42578125" style="33" customWidth="1"/>
    <col min="5897" max="6139" width="9.140625" style="33"/>
    <col min="6140" max="6140" width="30.42578125" style="33" customWidth="1"/>
    <col min="6141" max="6141" width="3.85546875" style="33" customWidth="1"/>
    <col min="6142" max="6142" width="9" style="33" customWidth="1"/>
    <col min="6143" max="6143" width="24.5703125" style="33" customWidth="1"/>
    <col min="6144" max="6144" width="20.42578125" style="33" customWidth="1"/>
    <col min="6145" max="6145" width="9.140625" style="33"/>
    <col min="6146" max="6146" width="27.7109375" style="33" customWidth="1"/>
    <col min="6147" max="6147" width="5.140625" style="33" customWidth="1"/>
    <col min="6148" max="6148" width="15.5703125" style="33" customWidth="1"/>
    <col min="6149" max="6149" width="11.5703125" style="33" customWidth="1"/>
    <col min="6150" max="6150" width="9.140625" style="33"/>
    <col min="6151" max="6151" width="12.7109375" style="33" customWidth="1"/>
    <col min="6152" max="6152" width="11.42578125" style="33" customWidth="1"/>
    <col min="6153" max="6395" width="9.140625" style="33"/>
    <col min="6396" max="6396" width="30.42578125" style="33" customWidth="1"/>
    <col min="6397" max="6397" width="3.85546875" style="33" customWidth="1"/>
    <col min="6398" max="6398" width="9" style="33" customWidth="1"/>
    <col min="6399" max="6399" width="24.5703125" style="33" customWidth="1"/>
    <col min="6400" max="6400" width="20.42578125" style="33" customWidth="1"/>
    <col min="6401" max="6401" width="9.140625" style="33"/>
    <col min="6402" max="6402" width="27.7109375" style="33" customWidth="1"/>
    <col min="6403" max="6403" width="5.140625" style="33" customWidth="1"/>
    <col min="6404" max="6404" width="15.5703125" style="33" customWidth="1"/>
    <col min="6405" max="6405" width="11.5703125" style="33" customWidth="1"/>
    <col min="6406" max="6406" width="9.140625" style="33"/>
    <col min="6407" max="6407" width="12.7109375" style="33" customWidth="1"/>
    <col min="6408" max="6408" width="11.42578125" style="33" customWidth="1"/>
    <col min="6409" max="6651" width="9.140625" style="33"/>
    <col min="6652" max="6652" width="30.42578125" style="33" customWidth="1"/>
    <col min="6653" max="6653" width="3.85546875" style="33" customWidth="1"/>
    <col min="6654" max="6654" width="9" style="33" customWidth="1"/>
    <col min="6655" max="6655" width="24.5703125" style="33" customWidth="1"/>
    <col min="6656" max="6656" width="20.42578125" style="33" customWidth="1"/>
    <col min="6657" max="6657" width="9.140625" style="33"/>
    <col min="6658" max="6658" width="27.7109375" style="33" customWidth="1"/>
    <col min="6659" max="6659" width="5.140625" style="33" customWidth="1"/>
    <col min="6660" max="6660" width="15.5703125" style="33" customWidth="1"/>
    <col min="6661" max="6661" width="11.5703125" style="33" customWidth="1"/>
    <col min="6662" max="6662" width="9.140625" style="33"/>
    <col min="6663" max="6663" width="12.7109375" style="33" customWidth="1"/>
    <col min="6664" max="6664" width="11.42578125" style="33" customWidth="1"/>
    <col min="6665" max="6907" width="9.140625" style="33"/>
    <col min="6908" max="6908" width="30.42578125" style="33" customWidth="1"/>
    <col min="6909" max="6909" width="3.85546875" style="33" customWidth="1"/>
    <col min="6910" max="6910" width="9" style="33" customWidth="1"/>
    <col min="6911" max="6911" width="24.5703125" style="33" customWidth="1"/>
    <col min="6912" max="6912" width="20.42578125" style="33" customWidth="1"/>
    <col min="6913" max="6913" width="9.140625" style="33"/>
    <col min="6914" max="6914" width="27.7109375" style="33" customWidth="1"/>
    <col min="6915" max="6915" width="5.140625" style="33" customWidth="1"/>
    <col min="6916" max="6916" width="15.5703125" style="33" customWidth="1"/>
    <col min="6917" max="6917" width="11.5703125" style="33" customWidth="1"/>
    <col min="6918" max="6918" width="9.140625" style="33"/>
    <col min="6919" max="6919" width="12.7109375" style="33" customWidth="1"/>
    <col min="6920" max="6920" width="11.42578125" style="33" customWidth="1"/>
    <col min="6921" max="7163" width="9.140625" style="33"/>
    <col min="7164" max="7164" width="30.42578125" style="33" customWidth="1"/>
    <col min="7165" max="7165" width="3.85546875" style="33" customWidth="1"/>
    <col min="7166" max="7166" width="9" style="33" customWidth="1"/>
    <col min="7167" max="7167" width="24.5703125" style="33" customWidth="1"/>
    <col min="7168" max="7168" width="20.42578125" style="33" customWidth="1"/>
    <col min="7169" max="7169" width="9.140625" style="33"/>
    <col min="7170" max="7170" width="27.7109375" style="33" customWidth="1"/>
    <col min="7171" max="7171" width="5.140625" style="33" customWidth="1"/>
    <col min="7172" max="7172" width="15.5703125" style="33" customWidth="1"/>
    <col min="7173" max="7173" width="11.5703125" style="33" customWidth="1"/>
    <col min="7174" max="7174" width="9.140625" style="33"/>
    <col min="7175" max="7175" width="12.7109375" style="33" customWidth="1"/>
    <col min="7176" max="7176" width="11.42578125" style="33" customWidth="1"/>
    <col min="7177" max="7419" width="9.140625" style="33"/>
    <col min="7420" max="7420" width="30.42578125" style="33" customWidth="1"/>
    <col min="7421" max="7421" width="3.85546875" style="33" customWidth="1"/>
    <col min="7422" max="7422" width="9" style="33" customWidth="1"/>
    <col min="7423" max="7423" width="24.5703125" style="33" customWidth="1"/>
    <col min="7424" max="7424" width="20.42578125" style="33" customWidth="1"/>
    <col min="7425" max="7425" width="9.140625" style="33"/>
    <col min="7426" max="7426" width="27.7109375" style="33" customWidth="1"/>
    <col min="7427" max="7427" width="5.140625" style="33" customWidth="1"/>
    <col min="7428" max="7428" width="15.5703125" style="33" customWidth="1"/>
    <col min="7429" max="7429" width="11.5703125" style="33" customWidth="1"/>
    <col min="7430" max="7430" width="9.140625" style="33"/>
    <col min="7431" max="7431" width="12.7109375" style="33" customWidth="1"/>
    <col min="7432" max="7432" width="11.42578125" style="33" customWidth="1"/>
    <col min="7433" max="7675" width="9.140625" style="33"/>
    <col min="7676" max="7676" width="30.42578125" style="33" customWidth="1"/>
    <col min="7677" max="7677" width="3.85546875" style="33" customWidth="1"/>
    <col min="7678" max="7678" width="9" style="33" customWidth="1"/>
    <col min="7679" max="7679" width="24.5703125" style="33" customWidth="1"/>
    <col min="7680" max="7680" width="20.42578125" style="33" customWidth="1"/>
    <col min="7681" max="7681" width="9.140625" style="33"/>
    <col min="7682" max="7682" width="27.7109375" style="33" customWidth="1"/>
    <col min="7683" max="7683" width="5.140625" style="33" customWidth="1"/>
    <col min="7684" max="7684" width="15.5703125" style="33" customWidth="1"/>
    <col min="7685" max="7685" width="11.5703125" style="33" customWidth="1"/>
    <col min="7686" max="7686" width="9.140625" style="33"/>
    <col min="7687" max="7687" width="12.7109375" style="33" customWidth="1"/>
    <col min="7688" max="7688" width="11.42578125" style="33" customWidth="1"/>
    <col min="7689" max="7931" width="9.140625" style="33"/>
    <col min="7932" max="7932" width="30.42578125" style="33" customWidth="1"/>
    <col min="7933" max="7933" width="3.85546875" style="33" customWidth="1"/>
    <col min="7934" max="7934" width="9" style="33" customWidth="1"/>
    <col min="7935" max="7935" width="24.5703125" style="33" customWidth="1"/>
    <col min="7936" max="7936" width="20.42578125" style="33" customWidth="1"/>
    <col min="7937" max="7937" width="9.140625" style="33"/>
    <col min="7938" max="7938" width="27.7109375" style="33" customWidth="1"/>
    <col min="7939" max="7939" width="5.140625" style="33" customWidth="1"/>
    <col min="7940" max="7940" width="15.5703125" style="33" customWidth="1"/>
    <col min="7941" max="7941" width="11.5703125" style="33" customWidth="1"/>
    <col min="7942" max="7942" width="9.140625" style="33"/>
    <col min="7943" max="7943" width="12.7109375" style="33" customWidth="1"/>
    <col min="7944" max="7944" width="11.42578125" style="33" customWidth="1"/>
    <col min="7945" max="8187" width="9.140625" style="33"/>
    <col min="8188" max="8188" width="30.42578125" style="33" customWidth="1"/>
    <col min="8189" max="8189" width="3.85546875" style="33" customWidth="1"/>
    <col min="8190" max="8190" width="9" style="33" customWidth="1"/>
    <col min="8191" max="8191" width="24.5703125" style="33" customWidth="1"/>
    <col min="8192" max="8192" width="20.42578125" style="33" customWidth="1"/>
    <col min="8193" max="8193" width="9.140625" style="33"/>
    <col min="8194" max="8194" width="27.7109375" style="33" customWidth="1"/>
    <col min="8195" max="8195" width="5.140625" style="33" customWidth="1"/>
    <col min="8196" max="8196" width="15.5703125" style="33" customWidth="1"/>
    <col min="8197" max="8197" width="11.5703125" style="33" customWidth="1"/>
    <col min="8198" max="8198" width="9.140625" style="33"/>
    <col min="8199" max="8199" width="12.7109375" style="33" customWidth="1"/>
    <col min="8200" max="8200" width="11.42578125" style="33" customWidth="1"/>
    <col min="8201" max="8443" width="9.140625" style="33"/>
    <col min="8444" max="8444" width="30.42578125" style="33" customWidth="1"/>
    <col min="8445" max="8445" width="3.85546875" style="33" customWidth="1"/>
    <col min="8446" max="8446" width="9" style="33" customWidth="1"/>
    <col min="8447" max="8447" width="24.5703125" style="33" customWidth="1"/>
    <col min="8448" max="8448" width="20.42578125" style="33" customWidth="1"/>
    <col min="8449" max="8449" width="9.140625" style="33"/>
    <col min="8450" max="8450" width="27.7109375" style="33" customWidth="1"/>
    <col min="8451" max="8451" width="5.140625" style="33" customWidth="1"/>
    <col min="8452" max="8452" width="15.5703125" style="33" customWidth="1"/>
    <col min="8453" max="8453" width="11.5703125" style="33" customWidth="1"/>
    <col min="8454" max="8454" width="9.140625" style="33"/>
    <col min="8455" max="8455" width="12.7109375" style="33" customWidth="1"/>
    <col min="8456" max="8456" width="11.42578125" style="33" customWidth="1"/>
    <col min="8457" max="8699" width="9.140625" style="33"/>
    <col min="8700" max="8700" width="30.42578125" style="33" customWidth="1"/>
    <col min="8701" max="8701" width="3.85546875" style="33" customWidth="1"/>
    <col min="8702" max="8702" width="9" style="33" customWidth="1"/>
    <col min="8703" max="8703" width="24.5703125" style="33" customWidth="1"/>
    <col min="8704" max="8704" width="20.42578125" style="33" customWidth="1"/>
    <col min="8705" max="8705" width="9.140625" style="33"/>
    <col min="8706" max="8706" width="27.7109375" style="33" customWidth="1"/>
    <col min="8707" max="8707" width="5.140625" style="33" customWidth="1"/>
    <col min="8708" max="8708" width="15.5703125" style="33" customWidth="1"/>
    <col min="8709" max="8709" width="11.5703125" style="33" customWidth="1"/>
    <col min="8710" max="8710" width="9.140625" style="33"/>
    <col min="8711" max="8711" width="12.7109375" style="33" customWidth="1"/>
    <col min="8712" max="8712" width="11.42578125" style="33" customWidth="1"/>
    <col min="8713" max="8955" width="9.140625" style="33"/>
    <col min="8956" max="8956" width="30.42578125" style="33" customWidth="1"/>
    <col min="8957" max="8957" width="3.85546875" style="33" customWidth="1"/>
    <col min="8958" max="8958" width="9" style="33" customWidth="1"/>
    <col min="8959" max="8959" width="24.5703125" style="33" customWidth="1"/>
    <col min="8960" max="8960" width="20.42578125" style="33" customWidth="1"/>
    <col min="8961" max="8961" width="9.140625" style="33"/>
    <col min="8962" max="8962" width="27.7109375" style="33" customWidth="1"/>
    <col min="8963" max="8963" width="5.140625" style="33" customWidth="1"/>
    <col min="8964" max="8964" width="15.5703125" style="33" customWidth="1"/>
    <col min="8965" max="8965" width="11.5703125" style="33" customWidth="1"/>
    <col min="8966" max="8966" width="9.140625" style="33"/>
    <col min="8967" max="8967" width="12.7109375" style="33" customWidth="1"/>
    <col min="8968" max="8968" width="11.42578125" style="33" customWidth="1"/>
    <col min="8969" max="9211" width="9.140625" style="33"/>
    <col min="9212" max="9212" width="30.42578125" style="33" customWidth="1"/>
    <col min="9213" max="9213" width="3.85546875" style="33" customWidth="1"/>
    <col min="9214" max="9214" width="9" style="33" customWidth="1"/>
    <col min="9215" max="9215" width="24.5703125" style="33" customWidth="1"/>
    <col min="9216" max="9216" width="20.42578125" style="33" customWidth="1"/>
    <col min="9217" max="9217" width="9.140625" style="33"/>
    <col min="9218" max="9218" width="27.7109375" style="33" customWidth="1"/>
    <col min="9219" max="9219" width="5.140625" style="33" customWidth="1"/>
    <col min="9220" max="9220" width="15.5703125" style="33" customWidth="1"/>
    <col min="9221" max="9221" width="11.5703125" style="33" customWidth="1"/>
    <col min="9222" max="9222" width="9.140625" style="33"/>
    <col min="9223" max="9223" width="12.7109375" style="33" customWidth="1"/>
    <col min="9224" max="9224" width="11.42578125" style="33" customWidth="1"/>
    <col min="9225" max="9467" width="9.140625" style="33"/>
    <col min="9468" max="9468" width="30.42578125" style="33" customWidth="1"/>
    <col min="9469" max="9469" width="3.85546875" style="33" customWidth="1"/>
    <col min="9470" max="9470" width="9" style="33" customWidth="1"/>
    <col min="9471" max="9471" width="24.5703125" style="33" customWidth="1"/>
    <col min="9472" max="9472" width="20.42578125" style="33" customWidth="1"/>
    <col min="9473" max="9473" width="9.140625" style="33"/>
    <col min="9474" max="9474" width="27.7109375" style="33" customWidth="1"/>
    <col min="9475" max="9475" width="5.140625" style="33" customWidth="1"/>
    <col min="9476" max="9476" width="15.5703125" style="33" customWidth="1"/>
    <col min="9477" max="9477" width="11.5703125" style="33" customWidth="1"/>
    <col min="9478" max="9478" width="9.140625" style="33"/>
    <col min="9479" max="9479" width="12.7109375" style="33" customWidth="1"/>
    <col min="9480" max="9480" width="11.42578125" style="33" customWidth="1"/>
    <col min="9481" max="9723" width="9.140625" style="33"/>
    <col min="9724" max="9724" width="30.42578125" style="33" customWidth="1"/>
    <col min="9725" max="9725" width="3.85546875" style="33" customWidth="1"/>
    <col min="9726" max="9726" width="9" style="33" customWidth="1"/>
    <col min="9727" max="9727" width="24.5703125" style="33" customWidth="1"/>
    <col min="9728" max="9728" width="20.42578125" style="33" customWidth="1"/>
    <col min="9729" max="9729" width="9.140625" style="33"/>
    <col min="9730" max="9730" width="27.7109375" style="33" customWidth="1"/>
    <col min="9731" max="9731" width="5.140625" style="33" customWidth="1"/>
    <col min="9732" max="9732" width="15.5703125" style="33" customWidth="1"/>
    <col min="9733" max="9733" width="11.5703125" style="33" customWidth="1"/>
    <col min="9734" max="9734" width="9.140625" style="33"/>
    <col min="9735" max="9735" width="12.7109375" style="33" customWidth="1"/>
    <col min="9736" max="9736" width="11.42578125" style="33" customWidth="1"/>
    <col min="9737" max="9979" width="9.140625" style="33"/>
    <col min="9980" max="9980" width="30.42578125" style="33" customWidth="1"/>
    <col min="9981" max="9981" width="3.85546875" style="33" customWidth="1"/>
    <col min="9982" max="9982" width="9" style="33" customWidth="1"/>
    <col min="9983" max="9983" width="24.5703125" style="33" customWidth="1"/>
    <col min="9984" max="9984" width="20.42578125" style="33" customWidth="1"/>
    <col min="9985" max="9985" width="9.140625" style="33"/>
    <col min="9986" max="9986" width="27.7109375" style="33" customWidth="1"/>
    <col min="9987" max="9987" width="5.140625" style="33" customWidth="1"/>
    <col min="9988" max="9988" width="15.5703125" style="33" customWidth="1"/>
    <col min="9989" max="9989" width="11.5703125" style="33" customWidth="1"/>
    <col min="9990" max="9990" width="9.140625" style="33"/>
    <col min="9991" max="9991" width="12.7109375" style="33" customWidth="1"/>
    <col min="9992" max="9992" width="11.42578125" style="33" customWidth="1"/>
    <col min="9993" max="10235" width="9.140625" style="33"/>
    <col min="10236" max="10236" width="30.42578125" style="33" customWidth="1"/>
    <col min="10237" max="10237" width="3.85546875" style="33" customWidth="1"/>
    <col min="10238" max="10238" width="9" style="33" customWidth="1"/>
    <col min="10239" max="10239" width="24.5703125" style="33" customWidth="1"/>
    <col min="10240" max="10240" width="20.42578125" style="33" customWidth="1"/>
    <col min="10241" max="10241" width="9.140625" style="33"/>
    <col min="10242" max="10242" width="27.7109375" style="33" customWidth="1"/>
    <col min="10243" max="10243" width="5.140625" style="33" customWidth="1"/>
    <col min="10244" max="10244" width="15.5703125" style="33" customWidth="1"/>
    <col min="10245" max="10245" width="11.5703125" style="33" customWidth="1"/>
    <col min="10246" max="10246" width="9.140625" style="33"/>
    <col min="10247" max="10247" width="12.7109375" style="33" customWidth="1"/>
    <col min="10248" max="10248" width="11.42578125" style="33" customWidth="1"/>
    <col min="10249" max="10491" width="9.140625" style="33"/>
    <col min="10492" max="10492" width="30.42578125" style="33" customWidth="1"/>
    <col min="10493" max="10493" width="3.85546875" style="33" customWidth="1"/>
    <col min="10494" max="10494" width="9" style="33" customWidth="1"/>
    <col min="10495" max="10495" width="24.5703125" style="33" customWidth="1"/>
    <col min="10496" max="10496" width="20.42578125" style="33" customWidth="1"/>
    <col min="10497" max="10497" width="9.140625" style="33"/>
    <col min="10498" max="10498" width="27.7109375" style="33" customWidth="1"/>
    <col min="10499" max="10499" width="5.140625" style="33" customWidth="1"/>
    <col min="10500" max="10500" width="15.5703125" style="33" customWidth="1"/>
    <col min="10501" max="10501" width="11.5703125" style="33" customWidth="1"/>
    <col min="10502" max="10502" width="9.140625" style="33"/>
    <col min="10503" max="10503" width="12.7109375" style="33" customWidth="1"/>
    <col min="10504" max="10504" width="11.42578125" style="33" customWidth="1"/>
    <col min="10505" max="10747" width="9.140625" style="33"/>
    <col min="10748" max="10748" width="30.42578125" style="33" customWidth="1"/>
    <col min="10749" max="10749" width="3.85546875" style="33" customWidth="1"/>
    <col min="10750" max="10750" width="9" style="33" customWidth="1"/>
    <col min="10751" max="10751" width="24.5703125" style="33" customWidth="1"/>
    <col min="10752" max="10752" width="20.42578125" style="33" customWidth="1"/>
    <col min="10753" max="10753" width="9.140625" style="33"/>
    <col min="10754" max="10754" width="27.7109375" style="33" customWidth="1"/>
    <col min="10755" max="10755" width="5.140625" style="33" customWidth="1"/>
    <col min="10756" max="10756" width="15.5703125" style="33" customWidth="1"/>
    <col min="10757" max="10757" width="11.5703125" style="33" customWidth="1"/>
    <col min="10758" max="10758" width="9.140625" style="33"/>
    <col min="10759" max="10759" width="12.7109375" style="33" customWidth="1"/>
    <col min="10760" max="10760" width="11.42578125" style="33" customWidth="1"/>
    <col min="10761" max="11003" width="9.140625" style="33"/>
    <col min="11004" max="11004" width="30.42578125" style="33" customWidth="1"/>
    <col min="11005" max="11005" width="3.85546875" style="33" customWidth="1"/>
    <col min="11006" max="11006" width="9" style="33" customWidth="1"/>
    <col min="11007" max="11007" width="24.5703125" style="33" customWidth="1"/>
    <col min="11008" max="11008" width="20.42578125" style="33" customWidth="1"/>
    <col min="11009" max="11009" width="9.140625" style="33"/>
    <col min="11010" max="11010" width="27.7109375" style="33" customWidth="1"/>
    <col min="11011" max="11011" width="5.140625" style="33" customWidth="1"/>
    <col min="11012" max="11012" width="15.5703125" style="33" customWidth="1"/>
    <col min="11013" max="11013" width="11.5703125" style="33" customWidth="1"/>
    <col min="11014" max="11014" width="9.140625" style="33"/>
    <col min="11015" max="11015" width="12.7109375" style="33" customWidth="1"/>
    <col min="11016" max="11016" width="11.42578125" style="33" customWidth="1"/>
    <col min="11017" max="11259" width="9.140625" style="33"/>
    <col min="11260" max="11260" width="30.42578125" style="33" customWidth="1"/>
    <col min="11261" max="11261" width="3.85546875" style="33" customWidth="1"/>
    <col min="11262" max="11262" width="9" style="33" customWidth="1"/>
    <col min="11263" max="11263" width="24.5703125" style="33" customWidth="1"/>
    <col min="11264" max="11264" width="20.42578125" style="33" customWidth="1"/>
    <col min="11265" max="11265" width="9.140625" style="33"/>
    <col min="11266" max="11266" width="27.7109375" style="33" customWidth="1"/>
    <col min="11267" max="11267" width="5.140625" style="33" customWidth="1"/>
    <col min="11268" max="11268" width="15.5703125" style="33" customWidth="1"/>
    <col min="11269" max="11269" width="11.5703125" style="33" customWidth="1"/>
    <col min="11270" max="11270" width="9.140625" style="33"/>
    <col min="11271" max="11271" width="12.7109375" style="33" customWidth="1"/>
    <col min="11272" max="11272" width="11.42578125" style="33" customWidth="1"/>
    <col min="11273" max="11515" width="9.140625" style="33"/>
    <col min="11516" max="11516" width="30.42578125" style="33" customWidth="1"/>
    <col min="11517" max="11517" width="3.85546875" style="33" customWidth="1"/>
    <col min="11518" max="11518" width="9" style="33" customWidth="1"/>
    <col min="11519" max="11519" width="24.5703125" style="33" customWidth="1"/>
    <col min="11520" max="11520" width="20.42578125" style="33" customWidth="1"/>
    <col min="11521" max="11521" width="9.140625" style="33"/>
    <col min="11522" max="11522" width="27.7109375" style="33" customWidth="1"/>
    <col min="11523" max="11523" width="5.140625" style="33" customWidth="1"/>
    <col min="11524" max="11524" width="15.5703125" style="33" customWidth="1"/>
    <col min="11525" max="11525" width="11.5703125" style="33" customWidth="1"/>
    <col min="11526" max="11526" width="9.140625" style="33"/>
    <col min="11527" max="11527" width="12.7109375" style="33" customWidth="1"/>
    <col min="11528" max="11528" width="11.42578125" style="33" customWidth="1"/>
    <col min="11529" max="11771" width="9.140625" style="33"/>
    <col min="11772" max="11772" width="30.42578125" style="33" customWidth="1"/>
    <col min="11773" max="11773" width="3.85546875" style="33" customWidth="1"/>
    <col min="11774" max="11774" width="9" style="33" customWidth="1"/>
    <col min="11775" max="11775" width="24.5703125" style="33" customWidth="1"/>
    <col min="11776" max="11776" width="20.42578125" style="33" customWidth="1"/>
    <col min="11777" max="11777" width="9.140625" style="33"/>
    <col min="11778" max="11778" width="27.7109375" style="33" customWidth="1"/>
    <col min="11779" max="11779" width="5.140625" style="33" customWidth="1"/>
    <col min="11780" max="11780" width="15.5703125" style="33" customWidth="1"/>
    <col min="11781" max="11781" width="11.5703125" style="33" customWidth="1"/>
    <col min="11782" max="11782" width="9.140625" style="33"/>
    <col min="11783" max="11783" width="12.7109375" style="33" customWidth="1"/>
    <col min="11784" max="11784" width="11.42578125" style="33" customWidth="1"/>
    <col min="11785" max="12027" width="9.140625" style="33"/>
    <col min="12028" max="12028" width="30.42578125" style="33" customWidth="1"/>
    <col min="12029" max="12029" width="3.85546875" style="33" customWidth="1"/>
    <col min="12030" max="12030" width="9" style="33" customWidth="1"/>
    <col min="12031" max="12031" width="24.5703125" style="33" customWidth="1"/>
    <col min="12032" max="12032" width="20.42578125" style="33" customWidth="1"/>
    <col min="12033" max="12033" width="9.140625" style="33"/>
    <col min="12034" max="12034" width="27.7109375" style="33" customWidth="1"/>
    <col min="12035" max="12035" width="5.140625" style="33" customWidth="1"/>
    <col min="12036" max="12036" width="15.5703125" style="33" customWidth="1"/>
    <col min="12037" max="12037" width="11.5703125" style="33" customWidth="1"/>
    <col min="12038" max="12038" width="9.140625" style="33"/>
    <col min="12039" max="12039" width="12.7109375" style="33" customWidth="1"/>
    <col min="12040" max="12040" width="11.42578125" style="33" customWidth="1"/>
    <col min="12041" max="12283" width="9.140625" style="33"/>
    <col min="12284" max="12284" width="30.42578125" style="33" customWidth="1"/>
    <col min="12285" max="12285" width="3.85546875" style="33" customWidth="1"/>
    <col min="12286" max="12286" width="9" style="33" customWidth="1"/>
    <col min="12287" max="12287" width="24.5703125" style="33" customWidth="1"/>
    <col min="12288" max="12288" width="20.42578125" style="33" customWidth="1"/>
    <col min="12289" max="12289" width="9.140625" style="33"/>
    <col min="12290" max="12290" width="27.7109375" style="33" customWidth="1"/>
    <col min="12291" max="12291" width="5.140625" style="33" customWidth="1"/>
    <col min="12292" max="12292" width="15.5703125" style="33" customWidth="1"/>
    <col min="12293" max="12293" width="11.5703125" style="33" customWidth="1"/>
    <col min="12294" max="12294" width="9.140625" style="33"/>
    <col min="12295" max="12295" width="12.7109375" style="33" customWidth="1"/>
    <col min="12296" max="12296" width="11.42578125" style="33" customWidth="1"/>
    <col min="12297" max="12539" width="9.140625" style="33"/>
    <col min="12540" max="12540" width="30.42578125" style="33" customWidth="1"/>
    <col min="12541" max="12541" width="3.85546875" style="33" customWidth="1"/>
    <col min="12542" max="12542" width="9" style="33" customWidth="1"/>
    <col min="12543" max="12543" width="24.5703125" style="33" customWidth="1"/>
    <col min="12544" max="12544" width="20.42578125" style="33" customWidth="1"/>
    <col min="12545" max="12545" width="9.140625" style="33"/>
    <col min="12546" max="12546" width="27.7109375" style="33" customWidth="1"/>
    <col min="12547" max="12547" width="5.140625" style="33" customWidth="1"/>
    <col min="12548" max="12548" width="15.5703125" style="33" customWidth="1"/>
    <col min="12549" max="12549" width="11.5703125" style="33" customWidth="1"/>
    <col min="12550" max="12550" width="9.140625" style="33"/>
    <col min="12551" max="12551" width="12.7109375" style="33" customWidth="1"/>
    <col min="12552" max="12552" width="11.42578125" style="33" customWidth="1"/>
    <col min="12553" max="12795" width="9.140625" style="33"/>
    <col min="12796" max="12796" width="30.42578125" style="33" customWidth="1"/>
    <col min="12797" max="12797" width="3.85546875" style="33" customWidth="1"/>
    <col min="12798" max="12798" width="9" style="33" customWidth="1"/>
    <col min="12799" max="12799" width="24.5703125" style="33" customWidth="1"/>
    <col min="12800" max="12800" width="20.42578125" style="33" customWidth="1"/>
    <col min="12801" max="12801" width="9.140625" style="33"/>
    <col min="12802" max="12802" width="27.7109375" style="33" customWidth="1"/>
    <col min="12803" max="12803" width="5.140625" style="33" customWidth="1"/>
    <col min="12804" max="12804" width="15.5703125" style="33" customWidth="1"/>
    <col min="12805" max="12805" width="11.5703125" style="33" customWidth="1"/>
    <col min="12806" max="12806" width="9.140625" style="33"/>
    <col min="12807" max="12807" width="12.7109375" style="33" customWidth="1"/>
    <col min="12808" max="12808" width="11.42578125" style="33" customWidth="1"/>
    <col min="12809" max="13051" width="9.140625" style="33"/>
    <col min="13052" max="13052" width="30.42578125" style="33" customWidth="1"/>
    <col min="13053" max="13053" width="3.85546875" style="33" customWidth="1"/>
    <col min="13054" max="13054" width="9" style="33" customWidth="1"/>
    <col min="13055" max="13055" width="24.5703125" style="33" customWidth="1"/>
    <col min="13056" max="13056" width="20.42578125" style="33" customWidth="1"/>
    <col min="13057" max="13057" width="9.140625" style="33"/>
    <col min="13058" max="13058" width="27.7109375" style="33" customWidth="1"/>
    <col min="13059" max="13059" width="5.140625" style="33" customWidth="1"/>
    <col min="13060" max="13060" width="15.5703125" style="33" customWidth="1"/>
    <col min="13061" max="13061" width="11.5703125" style="33" customWidth="1"/>
    <col min="13062" max="13062" width="9.140625" style="33"/>
    <col min="13063" max="13063" width="12.7109375" style="33" customWidth="1"/>
    <col min="13064" max="13064" width="11.42578125" style="33" customWidth="1"/>
    <col min="13065" max="13307" width="9.140625" style="33"/>
    <col min="13308" max="13308" width="30.42578125" style="33" customWidth="1"/>
    <col min="13309" max="13309" width="3.85546875" style="33" customWidth="1"/>
    <col min="13310" max="13310" width="9" style="33" customWidth="1"/>
    <col min="13311" max="13311" width="24.5703125" style="33" customWidth="1"/>
    <col min="13312" max="13312" width="20.42578125" style="33" customWidth="1"/>
    <col min="13313" max="13313" width="9.140625" style="33"/>
    <col min="13314" max="13314" width="27.7109375" style="33" customWidth="1"/>
    <col min="13315" max="13315" width="5.140625" style="33" customWidth="1"/>
    <col min="13316" max="13316" width="15.5703125" style="33" customWidth="1"/>
    <col min="13317" max="13317" width="11.5703125" style="33" customWidth="1"/>
    <col min="13318" max="13318" width="9.140625" style="33"/>
    <col min="13319" max="13319" width="12.7109375" style="33" customWidth="1"/>
    <col min="13320" max="13320" width="11.42578125" style="33" customWidth="1"/>
    <col min="13321" max="13563" width="9.140625" style="33"/>
    <col min="13564" max="13564" width="30.42578125" style="33" customWidth="1"/>
    <col min="13565" max="13565" width="3.85546875" style="33" customWidth="1"/>
    <col min="13566" max="13566" width="9" style="33" customWidth="1"/>
    <col min="13567" max="13567" width="24.5703125" style="33" customWidth="1"/>
    <col min="13568" max="13568" width="20.42578125" style="33" customWidth="1"/>
    <col min="13569" max="13569" width="9.140625" style="33"/>
    <col min="13570" max="13570" width="27.7109375" style="33" customWidth="1"/>
    <col min="13571" max="13571" width="5.140625" style="33" customWidth="1"/>
    <col min="13572" max="13572" width="15.5703125" style="33" customWidth="1"/>
    <col min="13573" max="13573" width="11.5703125" style="33" customWidth="1"/>
    <col min="13574" max="13574" width="9.140625" style="33"/>
    <col min="13575" max="13575" width="12.7109375" style="33" customWidth="1"/>
    <col min="13576" max="13576" width="11.42578125" style="33" customWidth="1"/>
    <col min="13577" max="13819" width="9.140625" style="33"/>
    <col min="13820" max="13820" width="30.42578125" style="33" customWidth="1"/>
    <col min="13821" max="13821" width="3.85546875" style="33" customWidth="1"/>
    <col min="13822" max="13822" width="9" style="33" customWidth="1"/>
    <col min="13823" max="13823" width="24.5703125" style="33" customWidth="1"/>
    <col min="13824" max="13824" width="20.42578125" style="33" customWidth="1"/>
    <col min="13825" max="13825" width="9.140625" style="33"/>
    <col min="13826" max="13826" width="27.7109375" style="33" customWidth="1"/>
    <col min="13827" max="13827" width="5.140625" style="33" customWidth="1"/>
    <col min="13828" max="13828" width="15.5703125" style="33" customWidth="1"/>
    <col min="13829" max="13829" width="11.5703125" style="33" customWidth="1"/>
    <col min="13830" max="13830" width="9.140625" style="33"/>
    <col min="13831" max="13831" width="12.7109375" style="33" customWidth="1"/>
    <col min="13832" max="13832" width="11.42578125" style="33" customWidth="1"/>
    <col min="13833" max="14075" width="9.140625" style="33"/>
    <col min="14076" max="14076" width="30.42578125" style="33" customWidth="1"/>
    <col min="14077" max="14077" width="3.85546875" style="33" customWidth="1"/>
    <col min="14078" max="14078" width="9" style="33" customWidth="1"/>
    <col min="14079" max="14079" width="24.5703125" style="33" customWidth="1"/>
    <col min="14080" max="14080" width="20.42578125" style="33" customWidth="1"/>
    <col min="14081" max="14081" width="9.140625" style="33"/>
    <col min="14082" max="14082" width="27.7109375" style="33" customWidth="1"/>
    <col min="14083" max="14083" width="5.140625" style="33" customWidth="1"/>
    <col min="14084" max="14084" width="15.5703125" style="33" customWidth="1"/>
    <col min="14085" max="14085" width="11.5703125" style="33" customWidth="1"/>
    <col min="14086" max="14086" width="9.140625" style="33"/>
    <col min="14087" max="14087" width="12.7109375" style="33" customWidth="1"/>
    <col min="14088" max="14088" width="11.42578125" style="33" customWidth="1"/>
    <col min="14089" max="14331" width="9.140625" style="33"/>
    <col min="14332" max="14332" width="30.42578125" style="33" customWidth="1"/>
    <col min="14333" max="14333" width="3.85546875" style="33" customWidth="1"/>
    <col min="14334" max="14334" width="9" style="33" customWidth="1"/>
    <col min="14335" max="14335" width="24.5703125" style="33" customWidth="1"/>
    <col min="14336" max="14336" width="20.42578125" style="33" customWidth="1"/>
    <col min="14337" max="14337" width="9.140625" style="33"/>
    <col min="14338" max="14338" width="27.7109375" style="33" customWidth="1"/>
    <col min="14339" max="14339" width="5.140625" style="33" customWidth="1"/>
    <col min="14340" max="14340" width="15.5703125" style="33" customWidth="1"/>
    <col min="14341" max="14341" width="11.5703125" style="33" customWidth="1"/>
    <col min="14342" max="14342" width="9.140625" style="33"/>
    <col min="14343" max="14343" width="12.7109375" style="33" customWidth="1"/>
    <col min="14344" max="14344" width="11.42578125" style="33" customWidth="1"/>
    <col min="14345" max="14587" width="9.140625" style="33"/>
    <col min="14588" max="14588" width="30.42578125" style="33" customWidth="1"/>
    <col min="14589" max="14589" width="3.85546875" style="33" customWidth="1"/>
    <col min="14590" max="14590" width="9" style="33" customWidth="1"/>
    <col min="14591" max="14591" width="24.5703125" style="33" customWidth="1"/>
    <col min="14592" max="14592" width="20.42578125" style="33" customWidth="1"/>
    <col min="14593" max="14593" width="9.140625" style="33"/>
    <col min="14594" max="14594" width="27.7109375" style="33" customWidth="1"/>
    <col min="14595" max="14595" width="5.140625" style="33" customWidth="1"/>
    <col min="14596" max="14596" width="15.5703125" style="33" customWidth="1"/>
    <col min="14597" max="14597" width="11.5703125" style="33" customWidth="1"/>
    <col min="14598" max="14598" width="9.140625" style="33"/>
    <col min="14599" max="14599" width="12.7109375" style="33" customWidth="1"/>
    <col min="14600" max="14600" width="11.42578125" style="33" customWidth="1"/>
    <col min="14601" max="14843" width="9.140625" style="33"/>
    <col min="14844" max="14844" width="30.42578125" style="33" customWidth="1"/>
    <col min="14845" max="14845" width="3.85546875" style="33" customWidth="1"/>
    <col min="14846" max="14846" width="9" style="33" customWidth="1"/>
    <col min="14847" max="14847" width="24.5703125" style="33" customWidth="1"/>
    <col min="14848" max="14848" width="20.42578125" style="33" customWidth="1"/>
    <col min="14849" max="14849" width="9.140625" style="33"/>
    <col min="14850" max="14850" width="27.7109375" style="33" customWidth="1"/>
    <col min="14851" max="14851" width="5.140625" style="33" customWidth="1"/>
    <col min="14852" max="14852" width="15.5703125" style="33" customWidth="1"/>
    <col min="14853" max="14853" width="11.5703125" style="33" customWidth="1"/>
    <col min="14854" max="14854" width="9.140625" style="33"/>
    <col min="14855" max="14855" width="12.7109375" style="33" customWidth="1"/>
    <col min="14856" max="14856" width="11.42578125" style="33" customWidth="1"/>
    <col min="14857" max="15099" width="9.140625" style="33"/>
    <col min="15100" max="15100" width="30.42578125" style="33" customWidth="1"/>
    <col min="15101" max="15101" width="3.85546875" style="33" customWidth="1"/>
    <col min="15102" max="15102" width="9" style="33" customWidth="1"/>
    <col min="15103" max="15103" width="24.5703125" style="33" customWidth="1"/>
    <col min="15104" max="15104" width="20.42578125" style="33" customWidth="1"/>
    <col min="15105" max="15105" width="9.140625" style="33"/>
    <col min="15106" max="15106" width="27.7109375" style="33" customWidth="1"/>
    <col min="15107" max="15107" width="5.140625" style="33" customWidth="1"/>
    <col min="15108" max="15108" width="15.5703125" style="33" customWidth="1"/>
    <col min="15109" max="15109" width="11.5703125" style="33" customWidth="1"/>
    <col min="15110" max="15110" width="9.140625" style="33"/>
    <col min="15111" max="15111" width="12.7109375" style="33" customWidth="1"/>
    <col min="15112" max="15112" width="11.42578125" style="33" customWidth="1"/>
    <col min="15113" max="15355" width="9.140625" style="33"/>
    <col min="15356" max="15356" width="30.42578125" style="33" customWidth="1"/>
    <col min="15357" max="15357" width="3.85546875" style="33" customWidth="1"/>
    <col min="15358" max="15358" width="9" style="33" customWidth="1"/>
    <col min="15359" max="15359" width="24.5703125" style="33" customWidth="1"/>
    <col min="15360" max="15360" width="20.42578125" style="33" customWidth="1"/>
    <col min="15361" max="15361" width="9.140625" style="33"/>
    <col min="15362" max="15362" width="27.7109375" style="33" customWidth="1"/>
    <col min="15363" max="15363" width="5.140625" style="33" customWidth="1"/>
    <col min="15364" max="15364" width="15.5703125" style="33" customWidth="1"/>
    <col min="15365" max="15365" width="11.5703125" style="33" customWidth="1"/>
    <col min="15366" max="15366" width="9.140625" style="33"/>
    <col min="15367" max="15367" width="12.7109375" style="33" customWidth="1"/>
    <col min="15368" max="15368" width="11.42578125" style="33" customWidth="1"/>
    <col min="15369" max="15611" width="9.140625" style="33"/>
    <col min="15612" max="15612" width="30.42578125" style="33" customWidth="1"/>
    <col min="15613" max="15613" width="3.85546875" style="33" customWidth="1"/>
    <col min="15614" max="15614" width="9" style="33" customWidth="1"/>
    <col min="15615" max="15615" width="24.5703125" style="33" customWidth="1"/>
    <col min="15616" max="15616" width="20.42578125" style="33" customWidth="1"/>
    <col min="15617" max="15617" width="9.140625" style="33"/>
    <col min="15618" max="15618" width="27.7109375" style="33" customWidth="1"/>
    <col min="15619" max="15619" width="5.140625" style="33" customWidth="1"/>
    <col min="15620" max="15620" width="15.5703125" style="33" customWidth="1"/>
    <col min="15621" max="15621" width="11.5703125" style="33" customWidth="1"/>
    <col min="15622" max="15622" width="9.140625" style="33"/>
    <col min="15623" max="15623" width="12.7109375" style="33" customWidth="1"/>
    <col min="15624" max="15624" width="11.42578125" style="33" customWidth="1"/>
    <col min="15625" max="15867" width="9.140625" style="33"/>
    <col min="15868" max="15868" width="30.42578125" style="33" customWidth="1"/>
    <col min="15869" max="15869" width="3.85546875" style="33" customWidth="1"/>
    <col min="15870" max="15870" width="9" style="33" customWidth="1"/>
    <col min="15871" max="15871" width="24.5703125" style="33" customWidth="1"/>
    <col min="15872" max="15872" width="20.42578125" style="33" customWidth="1"/>
    <col min="15873" max="15873" width="9.140625" style="33"/>
    <col min="15874" max="15874" width="27.7109375" style="33" customWidth="1"/>
    <col min="15875" max="15875" width="5.140625" style="33" customWidth="1"/>
    <col min="15876" max="15876" width="15.5703125" style="33" customWidth="1"/>
    <col min="15877" max="15877" width="11.5703125" style="33" customWidth="1"/>
    <col min="15878" max="15878" width="9.140625" style="33"/>
    <col min="15879" max="15879" width="12.7109375" style="33" customWidth="1"/>
    <col min="15880" max="15880" width="11.42578125" style="33" customWidth="1"/>
    <col min="15881" max="16123" width="9.140625" style="33"/>
    <col min="16124" max="16124" width="30.42578125" style="33" customWidth="1"/>
    <col min="16125" max="16125" width="3.85546875" style="33" customWidth="1"/>
    <col min="16126" max="16126" width="9" style="33" customWidth="1"/>
    <col min="16127" max="16127" width="24.5703125" style="33" customWidth="1"/>
    <col min="16128" max="16128" width="20.42578125" style="33" customWidth="1"/>
    <col min="16129" max="16129" width="9.140625" style="33"/>
    <col min="16130" max="16130" width="27.7109375" style="33" customWidth="1"/>
    <col min="16131" max="16131" width="5.140625" style="33" customWidth="1"/>
    <col min="16132" max="16132" width="15.5703125" style="33" customWidth="1"/>
    <col min="16133" max="16133" width="11.5703125" style="33" customWidth="1"/>
    <col min="16134" max="16134" width="9.140625" style="33"/>
    <col min="16135" max="16135" width="12.7109375" style="33" customWidth="1"/>
    <col min="16136" max="16136" width="11.42578125" style="33" customWidth="1"/>
    <col min="16137" max="16384" width="9.140625" style="33"/>
  </cols>
  <sheetData>
    <row r="1" spans="1:6" s="36" customFormat="1" ht="39.75" customHeight="1" x14ac:dyDescent="0.35">
      <c r="A1" s="2" t="s">
        <v>0</v>
      </c>
      <c r="B1" s="2"/>
      <c r="C1" s="2"/>
      <c r="D1" s="2"/>
      <c r="E1" s="2"/>
      <c r="F1" s="35"/>
    </row>
    <row r="2" spans="1:6" s="36" customFormat="1" ht="24.75" customHeight="1" x14ac:dyDescent="0.25">
      <c r="A2" s="246" t="s">
        <v>1</v>
      </c>
      <c r="B2" s="246"/>
      <c r="C2" s="246"/>
      <c r="D2" s="246"/>
      <c r="E2" s="246"/>
      <c r="F2" s="35"/>
    </row>
    <row r="3" spans="1:6" s="36" customFormat="1" ht="36" customHeight="1" x14ac:dyDescent="0.25">
      <c r="A3" s="247" t="s">
        <v>2</v>
      </c>
      <c r="B3" s="247"/>
      <c r="C3" s="247"/>
      <c r="D3" s="276"/>
      <c r="E3" s="276"/>
      <c r="F3" s="35"/>
    </row>
    <row r="4" spans="1:6" s="36" customFormat="1" ht="18" customHeight="1" x14ac:dyDescent="0.25">
      <c r="A4" s="250" t="s">
        <v>4</v>
      </c>
      <c r="B4" s="250"/>
      <c r="C4" s="250"/>
      <c r="D4" s="277"/>
      <c r="E4" s="277"/>
      <c r="F4" s="35"/>
    </row>
    <row r="5" spans="1:6" s="36" customFormat="1" x14ac:dyDescent="0.25">
      <c r="A5" s="252" t="s">
        <v>5</v>
      </c>
      <c r="B5" s="252"/>
      <c r="C5" s="252"/>
      <c r="D5" s="252"/>
      <c r="E5" s="252"/>
      <c r="F5" s="35"/>
    </row>
    <row r="6" spans="1:6" s="36" customFormat="1" x14ac:dyDescent="0.25">
      <c r="A6" s="40" t="s">
        <v>36</v>
      </c>
      <c r="B6" s="41" t="s">
        <v>6</v>
      </c>
      <c r="C6" s="278"/>
      <c r="D6" s="278"/>
      <c r="E6" s="278"/>
      <c r="F6" s="35"/>
    </row>
    <row r="7" spans="1:6" s="36" customFormat="1" ht="18" customHeight="1" x14ac:dyDescent="0.25">
      <c r="A7" s="40" t="s">
        <v>38</v>
      </c>
      <c r="B7" s="41" t="s">
        <v>7</v>
      </c>
      <c r="C7" s="279" t="s">
        <v>8</v>
      </c>
      <c r="D7" s="279"/>
      <c r="E7" s="279"/>
      <c r="F7" s="35"/>
    </row>
    <row r="8" spans="1:6" s="36" customFormat="1" ht="36" customHeight="1" x14ac:dyDescent="0.25">
      <c r="A8" s="40" t="s">
        <v>40</v>
      </c>
      <c r="B8" s="41" t="s">
        <v>9</v>
      </c>
      <c r="C8" s="280"/>
      <c r="D8" s="280"/>
      <c r="E8" s="280"/>
      <c r="F8" s="35"/>
    </row>
    <row r="9" spans="1:6" s="36" customFormat="1" x14ac:dyDescent="0.25">
      <c r="A9" s="40" t="s">
        <v>42</v>
      </c>
      <c r="B9" s="41" t="s">
        <v>11</v>
      </c>
      <c r="C9" s="281">
        <v>12</v>
      </c>
      <c r="D9" s="281"/>
      <c r="E9" s="281"/>
      <c r="F9" s="35"/>
    </row>
    <row r="10" spans="1:6" s="36" customFormat="1" x14ac:dyDescent="0.25">
      <c r="A10" s="252" t="s">
        <v>45</v>
      </c>
      <c r="B10" s="252"/>
      <c r="C10" s="252"/>
      <c r="D10" s="252"/>
      <c r="E10" s="252"/>
      <c r="F10" s="35"/>
    </row>
    <row r="11" spans="1:6" s="36" customFormat="1" ht="30" customHeight="1" x14ac:dyDescent="0.25">
      <c r="A11" s="257" t="s">
        <v>48</v>
      </c>
      <c r="B11" s="257"/>
      <c r="C11" s="45" t="s">
        <v>49</v>
      </c>
      <c r="D11" s="258" t="s">
        <v>50</v>
      </c>
      <c r="E11" s="258"/>
      <c r="F11" s="35"/>
    </row>
    <row r="12" spans="1:6" s="36" customFormat="1" ht="18" customHeight="1" x14ac:dyDescent="0.25">
      <c r="A12" s="282"/>
      <c r="B12" s="282"/>
      <c r="C12" s="222" t="s">
        <v>52</v>
      </c>
      <c r="D12" s="283"/>
      <c r="E12" s="283"/>
      <c r="F12" s="35"/>
    </row>
    <row r="13" spans="1:6" s="36" customFormat="1" ht="30" customHeight="1" x14ac:dyDescent="0.25">
      <c r="A13" s="261" t="s">
        <v>54</v>
      </c>
      <c r="B13" s="261"/>
      <c r="C13" s="261"/>
      <c r="D13" s="261"/>
      <c r="E13" s="261"/>
      <c r="F13" s="35"/>
    </row>
    <row r="14" spans="1:6" ht="18" customHeight="1" x14ac:dyDescent="0.25">
      <c r="A14" s="262" t="s">
        <v>56</v>
      </c>
      <c r="B14" s="262"/>
      <c r="C14" s="262"/>
      <c r="D14" s="262"/>
      <c r="E14" s="262"/>
    </row>
    <row r="15" spans="1:6" ht="24.75" customHeight="1" x14ac:dyDescent="0.25">
      <c r="A15" s="50">
        <v>1</v>
      </c>
      <c r="B15" s="51" t="s">
        <v>58</v>
      </c>
      <c r="C15" s="284"/>
      <c r="D15" s="284"/>
      <c r="E15" s="284"/>
    </row>
    <row r="16" spans="1:6" ht="24.75" customHeight="1" x14ac:dyDescent="0.25">
      <c r="A16" s="50">
        <v>2</v>
      </c>
      <c r="B16" s="51" t="s">
        <v>60</v>
      </c>
      <c r="C16" s="223"/>
      <c r="D16" s="54" t="s">
        <v>61</v>
      </c>
      <c r="E16" s="224"/>
    </row>
    <row r="17" spans="1:48" ht="24.75" customHeight="1" x14ac:dyDescent="0.25">
      <c r="A17" s="50">
        <v>3</v>
      </c>
      <c r="B17" s="51" t="s">
        <v>63</v>
      </c>
      <c r="C17" s="225"/>
      <c r="D17" s="54" t="s">
        <v>64</v>
      </c>
      <c r="E17" s="226"/>
    </row>
    <row r="18" spans="1:48" ht="30" customHeight="1" x14ac:dyDescent="0.25">
      <c r="A18" s="50">
        <v>4</v>
      </c>
      <c r="B18" s="51" t="s">
        <v>66</v>
      </c>
      <c r="C18" s="227"/>
      <c r="D18" s="54" t="s">
        <v>67</v>
      </c>
      <c r="E18" s="228"/>
    </row>
    <row r="19" spans="1:48" ht="30" customHeight="1" x14ac:dyDescent="0.25">
      <c r="A19" s="61">
        <v>5</v>
      </c>
      <c r="B19" s="62" t="s">
        <v>69</v>
      </c>
      <c r="C19" s="229"/>
      <c r="D19" s="230" t="s">
        <v>70</v>
      </c>
      <c r="E19" s="231"/>
    </row>
    <row r="20" spans="1:48" s="36" customFormat="1" ht="30" customHeight="1" x14ac:dyDescent="0.25">
      <c r="A20" s="264" t="s">
        <v>72</v>
      </c>
      <c r="B20" s="264"/>
      <c r="C20" s="264"/>
      <c r="D20" s="264"/>
      <c r="E20" s="264"/>
      <c r="F20" s="35"/>
    </row>
    <row r="21" spans="1:48" s="65" customFormat="1" ht="45" customHeight="1" x14ac:dyDescent="0.25">
      <c r="A21" s="265" t="s">
        <v>74</v>
      </c>
      <c r="B21" s="265"/>
      <c r="C21" s="265"/>
      <c r="D21" s="265"/>
      <c r="E21" s="265"/>
      <c r="F21" s="35"/>
    </row>
    <row r="22" spans="1:48" ht="18.75" customHeight="1" x14ac:dyDescent="0.25">
      <c r="A22" s="68">
        <v>1</v>
      </c>
      <c r="B22" s="69" t="s">
        <v>78</v>
      </c>
      <c r="C22" s="70"/>
      <c r="D22" s="71"/>
      <c r="E22" s="72" t="s">
        <v>79</v>
      </c>
    </row>
    <row r="23" spans="1:48" ht="30" customHeight="1" x14ac:dyDescent="0.25">
      <c r="A23" s="75" t="s">
        <v>36</v>
      </c>
      <c r="B23" s="76" t="s">
        <v>81</v>
      </c>
      <c r="C23" s="77"/>
      <c r="D23" s="78"/>
      <c r="E23" s="79">
        <f>ROUND(C17,2)</f>
        <v>0</v>
      </c>
      <c r="G23" s="35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</row>
    <row r="24" spans="1:48" ht="24.75" customHeight="1" outlineLevel="1" x14ac:dyDescent="0.25">
      <c r="A24" s="75" t="s">
        <v>38</v>
      </c>
      <c r="B24" s="76" t="s">
        <v>83</v>
      </c>
      <c r="C24" s="80" t="s">
        <v>84</v>
      </c>
      <c r="D24" s="81">
        <f>IF(C24="SIM", 30%,0%)</f>
        <v>0</v>
      </c>
      <c r="E24" s="79">
        <f>IFERROR(ROUND(D24*$E$23,2),"")</f>
        <v>0</v>
      </c>
      <c r="G24" s="35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</row>
    <row r="25" spans="1:48" ht="24.75" customHeight="1" outlineLevel="1" x14ac:dyDescent="0.25">
      <c r="A25" s="75" t="s">
        <v>40</v>
      </c>
      <c r="B25" s="76" t="s">
        <v>87</v>
      </c>
      <c r="C25" s="83"/>
      <c r="D25" s="84">
        <v>0</v>
      </c>
      <c r="E25" s="79">
        <f>IFERROR(ROUND(D25*$E$17,2),"")</f>
        <v>0</v>
      </c>
      <c r="G25" s="35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</row>
    <row r="26" spans="1:48" ht="24.75" customHeight="1" outlineLevel="1" x14ac:dyDescent="0.25">
      <c r="A26" s="75" t="s">
        <v>42</v>
      </c>
      <c r="B26" s="85" t="s">
        <v>89</v>
      </c>
      <c r="C26" s="86"/>
      <c r="D26" s="87">
        <v>0</v>
      </c>
      <c r="E26" s="79">
        <v>0</v>
      </c>
      <c r="G26" s="35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</row>
    <row r="27" spans="1:48" ht="24.75" customHeight="1" outlineLevel="1" x14ac:dyDescent="0.25">
      <c r="A27" s="89" t="s">
        <v>91</v>
      </c>
      <c r="B27" s="90" t="s">
        <v>92</v>
      </c>
      <c r="C27" s="91"/>
      <c r="D27" s="87">
        <v>0</v>
      </c>
      <c r="E27" s="79">
        <v>0</v>
      </c>
      <c r="G27" s="35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</row>
    <row r="28" spans="1:48" ht="24.75" customHeight="1" outlineLevel="1" x14ac:dyDescent="0.25">
      <c r="A28" s="75" t="s">
        <v>94</v>
      </c>
      <c r="B28" s="85" t="s">
        <v>95</v>
      </c>
      <c r="C28" s="93"/>
      <c r="D28" s="87">
        <v>0</v>
      </c>
      <c r="E28" s="79">
        <v>0</v>
      </c>
      <c r="G28" s="35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</row>
    <row r="29" spans="1:48" ht="24.75" customHeight="1" outlineLevel="1" x14ac:dyDescent="0.25">
      <c r="A29" s="89" t="s">
        <v>98</v>
      </c>
      <c r="B29" s="85" t="s">
        <v>99</v>
      </c>
      <c r="C29" s="95"/>
      <c r="D29" s="87">
        <v>0</v>
      </c>
      <c r="E29" s="79">
        <v>0</v>
      </c>
      <c r="G29" s="3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</row>
    <row r="30" spans="1:48" ht="24.75" customHeight="1" outlineLevel="1" x14ac:dyDescent="0.25">
      <c r="A30" s="98" t="s">
        <v>101</v>
      </c>
      <c r="B30" s="99" t="s">
        <v>102</v>
      </c>
      <c r="C30" s="100"/>
      <c r="D30" s="101"/>
      <c r="E30" s="102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</row>
    <row r="31" spans="1:48" ht="24.75" customHeight="1" outlineLevel="1" x14ac:dyDescent="0.25">
      <c r="A31" s="103"/>
      <c r="B31" s="268" t="s">
        <v>105</v>
      </c>
      <c r="C31" s="268"/>
      <c r="D31" s="268"/>
      <c r="E31" s="104">
        <f>SUM(E23:E30)</f>
        <v>0</v>
      </c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</row>
    <row r="32" spans="1:48" ht="18.75" customHeight="1" x14ac:dyDescent="0.25">
      <c r="A32" s="106"/>
      <c r="B32" s="107"/>
      <c r="C32" s="107"/>
      <c r="D32" s="107"/>
      <c r="E32" s="108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</row>
    <row r="33" spans="1:48" x14ac:dyDescent="0.25">
      <c r="A33" s="111">
        <v>2</v>
      </c>
      <c r="B33" s="112" t="s">
        <v>108</v>
      </c>
      <c r="C33" s="113"/>
      <c r="D33" s="114"/>
      <c r="E33" s="115" t="s">
        <v>79</v>
      </c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</row>
    <row r="34" spans="1:48" ht="30" customHeight="1" x14ac:dyDescent="0.25">
      <c r="A34" s="117" t="s">
        <v>110</v>
      </c>
      <c r="B34" s="118" t="s">
        <v>111</v>
      </c>
      <c r="C34" s="119"/>
      <c r="D34" s="120" t="s">
        <v>44</v>
      </c>
      <c r="E34" s="121" t="s">
        <v>112</v>
      </c>
      <c r="G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</row>
    <row r="35" spans="1:48" ht="18" customHeight="1" outlineLevel="1" x14ac:dyDescent="0.25">
      <c r="A35" s="123"/>
      <c r="B35" s="124" t="s">
        <v>114</v>
      </c>
      <c r="C35" s="125"/>
      <c r="D35" s="126">
        <v>0</v>
      </c>
      <c r="E35" s="127">
        <f>ROUND(D35*$E$31,2)</f>
        <v>0</v>
      </c>
      <c r="M35" s="122"/>
      <c r="N35" s="122"/>
      <c r="O35" s="122"/>
      <c r="P35" s="122"/>
      <c r="Q35" s="122"/>
      <c r="R35" s="122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</row>
    <row r="36" spans="1:48" ht="24.75" customHeight="1" outlineLevel="2" x14ac:dyDescent="0.25">
      <c r="A36" s="75"/>
      <c r="B36" s="76" t="s">
        <v>116</v>
      </c>
      <c r="C36" s="128"/>
      <c r="D36" s="129">
        <f>IFERROR(ROUND(D35/3,4),"")</f>
        <v>0</v>
      </c>
      <c r="E36" s="79">
        <f>ROUND(D36*$E$31,2)</f>
        <v>0</v>
      </c>
      <c r="M36" s="122"/>
      <c r="N36" s="122"/>
      <c r="O36" s="122"/>
      <c r="P36" s="122"/>
      <c r="Q36" s="122"/>
      <c r="R36" s="122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</row>
    <row r="37" spans="1:48" ht="24.75" customHeight="1" outlineLevel="2" x14ac:dyDescent="0.25">
      <c r="A37" s="75"/>
      <c r="B37" s="130" t="s">
        <v>118</v>
      </c>
      <c r="C37" s="131"/>
      <c r="D37" s="132">
        <v>0</v>
      </c>
      <c r="E37" s="79">
        <f>ROUND(D37*$E$31,2)</f>
        <v>0</v>
      </c>
      <c r="M37" s="122"/>
      <c r="N37" s="122"/>
      <c r="O37" s="122"/>
      <c r="P37" s="122"/>
      <c r="Q37" s="122"/>
      <c r="R37" s="122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</row>
    <row r="38" spans="1:48" ht="24.75" customHeight="1" outlineLevel="2" x14ac:dyDescent="0.25">
      <c r="A38" s="133"/>
      <c r="B38" s="134" t="s">
        <v>120</v>
      </c>
      <c r="C38" s="135"/>
      <c r="D38" s="136">
        <f>SUM(D35:D37)</f>
        <v>0</v>
      </c>
      <c r="E38" s="137">
        <f>SUM(E35:E37)</f>
        <v>0</v>
      </c>
      <c r="M38" s="122"/>
      <c r="N38" s="122"/>
      <c r="O38" s="122"/>
      <c r="P38" s="122"/>
      <c r="Q38" s="122"/>
      <c r="R38" s="122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</row>
    <row r="39" spans="1:48" ht="24.75" customHeight="1" outlineLevel="1" x14ac:dyDescent="0.25">
      <c r="A39" s="138"/>
      <c r="B39" s="139"/>
      <c r="C39" s="139"/>
      <c r="D39" s="139"/>
      <c r="E39" s="140"/>
      <c r="M39" s="122"/>
      <c r="N39" s="122"/>
      <c r="O39" s="122"/>
      <c r="P39" s="122"/>
      <c r="Q39" s="122"/>
      <c r="R39" s="122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</row>
    <row r="40" spans="1:48" outlineLevel="1" x14ac:dyDescent="0.25">
      <c r="A40" s="117" t="s">
        <v>123</v>
      </c>
      <c r="B40" s="141" t="s">
        <v>124</v>
      </c>
      <c r="C40" s="141"/>
      <c r="D40" s="142" t="s">
        <v>44</v>
      </c>
      <c r="E40" s="143" t="s">
        <v>112</v>
      </c>
      <c r="M40" s="122"/>
      <c r="N40" s="122"/>
      <c r="O40" s="122"/>
      <c r="P40" s="122"/>
      <c r="Q40" s="122"/>
      <c r="R40" s="122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</row>
    <row r="41" spans="1:48" outlineLevel="1" x14ac:dyDescent="0.25">
      <c r="A41" s="123" t="s">
        <v>36</v>
      </c>
      <c r="B41" s="124" t="s">
        <v>126</v>
      </c>
      <c r="C41" s="125"/>
      <c r="D41" s="126">
        <v>0</v>
      </c>
      <c r="E41" s="127">
        <f t="shared" ref="E41:E48" si="0">IFERROR(ROUND(D41*($E$31+$E$38),2),"")</f>
        <v>0</v>
      </c>
      <c r="M41" s="144"/>
      <c r="N41" s="145"/>
      <c r="O41" s="145"/>
      <c r="P41" s="145"/>
      <c r="Q41" s="122"/>
      <c r="R41" s="122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</row>
    <row r="42" spans="1:48" ht="24.75" customHeight="1" outlineLevel="2" x14ac:dyDescent="0.25">
      <c r="A42" s="75" t="s">
        <v>38</v>
      </c>
      <c r="B42" s="76" t="s">
        <v>128</v>
      </c>
      <c r="C42" s="128"/>
      <c r="D42" s="150">
        <v>0</v>
      </c>
      <c r="E42" s="79">
        <f t="shared" si="0"/>
        <v>0</v>
      </c>
      <c r="M42" s="147"/>
      <c r="N42" s="148"/>
      <c r="O42" s="149"/>
      <c r="P42" s="148"/>
      <c r="Q42" s="122"/>
      <c r="R42" s="122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</row>
    <row r="43" spans="1:48" ht="24.75" customHeight="1" outlineLevel="2" x14ac:dyDescent="0.25">
      <c r="A43" s="75" t="s">
        <v>40</v>
      </c>
      <c r="B43" s="76" t="s">
        <v>130</v>
      </c>
      <c r="C43" s="128"/>
      <c r="D43" s="151">
        <v>0</v>
      </c>
      <c r="E43" s="79">
        <f t="shared" si="0"/>
        <v>0</v>
      </c>
      <c r="M43" s="74"/>
      <c r="N43" s="74"/>
      <c r="O43" s="74"/>
      <c r="P43" s="74"/>
      <c r="Q43" s="122"/>
      <c r="R43" s="122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</row>
    <row r="44" spans="1:48" ht="24.75" customHeight="1" outlineLevel="2" x14ac:dyDescent="0.25">
      <c r="A44" s="75" t="s">
        <v>42</v>
      </c>
      <c r="B44" s="76" t="s">
        <v>132</v>
      </c>
      <c r="C44" s="128"/>
      <c r="D44" s="151">
        <v>0</v>
      </c>
      <c r="E44" s="79">
        <f t="shared" si="0"/>
        <v>0</v>
      </c>
      <c r="M44" s="74"/>
      <c r="N44" s="74"/>
      <c r="O44" s="74"/>
      <c r="P44" s="74"/>
      <c r="Q44" s="122"/>
      <c r="R44" s="122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</row>
    <row r="45" spans="1:48" ht="24.75" customHeight="1" outlineLevel="2" x14ac:dyDescent="0.25">
      <c r="A45" s="75" t="s">
        <v>98</v>
      </c>
      <c r="B45" s="76" t="s">
        <v>133</v>
      </c>
      <c r="C45" s="128"/>
      <c r="D45" s="151">
        <v>0</v>
      </c>
      <c r="E45" s="79">
        <f t="shared" si="0"/>
        <v>0</v>
      </c>
      <c r="M45" s="122"/>
      <c r="N45" s="122"/>
      <c r="O45" s="122"/>
      <c r="P45" s="122"/>
      <c r="Q45" s="122"/>
      <c r="R45" s="122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</row>
    <row r="46" spans="1:48" ht="24.75" customHeight="1" outlineLevel="2" x14ac:dyDescent="0.25">
      <c r="A46" s="75" t="s">
        <v>101</v>
      </c>
      <c r="B46" s="76" t="s">
        <v>134</v>
      </c>
      <c r="C46" s="128"/>
      <c r="D46" s="151">
        <v>0</v>
      </c>
      <c r="E46" s="79">
        <f t="shared" si="0"/>
        <v>0</v>
      </c>
      <c r="M46" s="74"/>
      <c r="N46" s="74"/>
      <c r="O46" s="74"/>
      <c r="P46" s="74"/>
      <c r="Q46" s="122"/>
      <c r="R46" s="122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</row>
    <row r="47" spans="1:48" ht="24.75" customHeight="1" outlineLevel="2" x14ac:dyDescent="0.25">
      <c r="A47" s="75" t="s">
        <v>135</v>
      </c>
      <c r="B47" s="76" t="s">
        <v>136</v>
      </c>
      <c r="C47" s="128"/>
      <c r="D47" s="151">
        <v>0</v>
      </c>
      <c r="E47" s="79">
        <f t="shared" si="0"/>
        <v>0</v>
      </c>
      <c r="M47" s="122"/>
      <c r="N47" s="122"/>
      <c r="O47" s="122"/>
      <c r="P47" s="122"/>
      <c r="Q47" s="122"/>
      <c r="R47" s="122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</row>
    <row r="48" spans="1:48" ht="24.75" customHeight="1" outlineLevel="2" x14ac:dyDescent="0.25">
      <c r="A48" s="75" t="s">
        <v>34</v>
      </c>
      <c r="B48" s="76" t="s">
        <v>137</v>
      </c>
      <c r="C48" s="128"/>
      <c r="D48" s="151">
        <v>0</v>
      </c>
      <c r="E48" s="79">
        <f t="shared" si="0"/>
        <v>0</v>
      </c>
      <c r="G48" s="152"/>
      <c r="M48" s="74"/>
      <c r="N48" s="74"/>
      <c r="O48" s="74"/>
      <c r="P48" s="74"/>
      <c r="Q48" s="122"/>
      <c r="R48" s="122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</row>
    <row r="49" spans="1:48" ht="24.75" customHeight="1" outlineLevel="2" x14ac:dyDescent="0.25">
      <c r="A49" s="153"/>
      <c r="B49" s="134" t="s">
        <v>138</v>
      </c>
      <c r="C49" s="135"/>
      <c r="D49" s="136">
        <f>SUM(D41:D48)</f>
        <v>0</v>
      </c>
      <c r="E49" s="137">
        <f>SUM(E41:E48)</f>
        <v>0</v>
      </c>
      <c r="M49" s="74"/>
      <c r="N49" s="74"/>
      <c r="O49" s="74"/>
      <c r="P49" s="74"/>
      <c r="Q49" s="122"/>
      <c r="R49" s="122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</row>
    <row r="50" spans="1:48" outlineLevel="1" x14ac:dyDescent="0.25">
      <c r="A50" s="154"/>
      <c r="B50" s="107"/>
      <c r="C50" s="107"/>
      <c r="D50" s="155"/>
      <c r="E50" s="156"/>
      <c r="G50" s="74"/>
      <c r="H50" s="74"/>
      <c r="I50" s="74"/>
      <c r="J50" s="74"/>
      <c r="M50" s="74"/>
      <c r="N50" s="122"/>
      <c r="O50" s="122"/>
      <c r="P50" s="122"/>
      <c r="Q50" s="122"/>
      <c r="R50" s="122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</row>
    <row r="51" spans="1:48" outlineLevel="1" x14ac:dyDescent="0.25">
      <c r="A51" s="117" t="s">
        <v>139</v>
      </c>
      <c r="B51" s="118" t="s">
        <v>140</v>
      </c>
      <c r="C51" s="141"/>
      <c r="D51" s="120"/>
      <c r="E51" s="143" t="s">
        <v>112</v>
      </c>
      <c r="G51" s="157"/>
      <c r="H51" s="157"/>
      <c r="I51" s="157"/>
      <c r="J51" s="157"/>
      <c r="M51" s="74"/>
      <c r="N51" s="122"/>
      <c r="O51" s="122"/>
      <c r="P51" s="122"/>
      <c r="Q51" s="122"/>
      <c r="R51" s="122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</row>
    <row r="52" spans="1:48" outlineLevel="1" x14ac:dyDescent="0.25">
      <c r="A52" s="75" t="s">
        <v>36</v>
      </c>
      <c r="B52" s="124" t="s">
        <v>141</v>
      </c>
      <c r="C52" s="125"/>
      <c r="D52" s="158"/>
      <c r="E52" s="159">
        <v>0</v>
      </c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</row>
    <row r="53" spans="1:48" ht="24.75" customHeight="1" outlineLevel="2" x14ac:dyDescent="0.25">
      <c r="A53" s="75" t="s">
        <v>142</v>
      </c>
      <c r="B53" s="76" t="s">
        <v>143</v>
      </c>
      <c r="C53" s="128"/>
      <c r="D53" s="77"/>
      <c r="E53" s="159">
        <v>0</v>
      </c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</row>
    <row r="54" spans="1:48" ht="24.75" customHeight="1" outlineLevel="2" x14ac:dyDescent="0.25">
      <c r="A54" s="75" t="s">
        <v>144</v>
      </c>
      <c r="B54" s="76" t="s">
        <v>145</v>
      </c>
      <c r="C54" s="128"/>
      <c r="D54" s="77"/>
      <c r="E54" s="159">
        <v>0</v>
      </c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</row>
    <row r="55" spans="1:48" ht="24.75" customHeight="1" outlineLevel="2" x14ac:dyDescent="0.25">
      <c r="A55" s="75" t="s">
        <v>146</v>
      </c>
      <c r="B55" s="76" t="s">
        <v>147</v>
      </c>
      <c r="C55" s="128"/>
      <c r="D55" s="77"/>
      <c r="E55" s="159">
        <v>0</v>
      </c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</row>
    <row r="56" spans="1:48" ht="24.75" customHeight="1" outlineLevel="2" x14ac:dyDescent="0.25">
      <c r="A56" s="75" t="s">
        <v>40</v>
      </c>
      <c r="B56" s="76" t="s">
        <v>62</v>
      </c>
      <c r="C56" s="128"/>
      <c r="D56" s="77"/>
      <c r="E56" s="159">
        <v>0</v>
      </c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</row>
    <row r="57" spans="1:48" ht="24.75" customHeight="1" outlineLevel="2" x14ac:dyDescent="0.25">
      <c r="A57" s="75" t="s">
        <v>42</v>
      </c>
      <c r="B57" s="76" t="s">
        <v>68</v>
      </c>
      <c r="C57" s="128"/>
      <c r="D57" s="77"/>
      <c r="E57" s="159">
        <v>0</v>
      </c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</row>
    <row r="58" spans="1:48" ht="24.75" customHeight="1" outlineLevel="2" x14ac:dyDescent="0.25">
      <c r="A58" s="75" t="s">
        <v>98</v>
      </c>
      <c r="B58" s="76" t="s">
        <v>71</v>
      </c>
      <c r="C58" s="128"/>
      <c r="D58" s="77"/>
      <c r="E58" s="159">
        <v>0</v>
      </c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</row>
    <row r="59" spans="1:48" ht="24.75" customHeight="1" outlineLevel="2" x14ac:dyDescent="0.25">
      <c r="A59" s="75" t="s">
        <v>101</v>
      </c>
      <c r="B59" s="76" t="s">
        <v>73</v>
      </c>
      <c r="C59" s="128"/>
      <c r="D59" s="77"/>
      <c r="E59" s="159">
        <v>0</v>
      </c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</row>
    <row r="60" spans="1:48" ht="24.75" customHeight="1" outlineLevel="2" x14ac:dyDescent="0.25">
      <c r="A60" s="75" t="s">
        <v>135</v>
      </c>
      <c r="B60" s="76" t="s">
        <v>75</v>
      </c>
      <c r="C60" s="128"/>
      <c r="D60" s="77"/>
      <c r="E60" s="159">
        <v>0</v>
      </c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</row>
    <row r="61" spans="1:48" ht="24.75" customHeight="1" outlineLevel="2" x14ac:dyDescent="0.25">
      <c r="A61" s="75" t="s">
        <v>34</v>
      </c>
      <c r="B61" s="76" t="s">
        <v>77</v>
      </c>
      <c r="C61" s="128"/>
      <c r="D61" s="77"/>
      <c r="E61" s="159">
        <v>0</v>
      </c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</row>
    <row r="62" spans="1:48" ht="24.75" customHeight="1" outlineLevel="2" x14ac:dyDescent="0.25">
      <c r="A62" s="75" t="s">
        <v>148</v>
      </c>
      <c r="B62" s="76" t="s">
        <v>80</v>
      </c>
      <c r="C62" s="128"/>
      <c r="D62" s="77"/>
      <c r="E62" s="159">
        <v>0</v>
      </c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</row>
    <row r="63" spans="1:48" ht="24.75" customHeight="1" outlineLevel="2" x14ac:dyDescent="0.25">
      <c r="A63" s="75" t="s">
        <v>149</v>
      </c>
      <c r="B63" s="85" t="s">
        <v>150</v>
      </c>
      <c r="C63" s="160"/>
      <c r="D63" s="160"/>
      <c r="E63" s="159">
        <v>0</v>
      </c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</row>
    <row r="64" spans="1:48" ht="24.75" customHeight="1" outlineLevel="2" x14ac:dyDescent="0.25">
      <c r="A64" s="75" t="s">
        <v>151</v>
      </c>
      <c r="B64" s="99" t="s">
        <v>152</v>
      </c>
      <c r="C64" s="161"/>
      <c r="D64" s="162"/>
      <c r="E64" s="163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</row>
    <row r="65" spans="1:104" ht="24.75" customHeight="1" outlineLevel="2" x14ac:dyDescent="0.25">
      <c r="A65" s="75" t="s">
        <v>153</v>
      </c>
      <c r="B65" s="99" t="s">
        <v>152</v>
      </c>
      <c r="C65" s="164"/>
      <c r="D65" s="165"/>
      <c r="E65" s="163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</row>
    <row r="66" spans="1:104" ht="24.75" customHeight="1" outlineLevel="2" x14ac:dyDescent="0.25">
      <c r="A66" s="167"/>
      <c r="B66" s="134" t="s">
        <v>154</v>
      </c>
      <c r="C66" s="135"/>
      <c r="D66" s="168"/>
      <c r="E66" s="169">
        <f>SUM(E52:E65)</f>
        <v>0</v>
      </c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</row>
    <row r="67" spans="1:104" ht="18.75" customHeight="1" outlineLevel="1" x14ac:dyDescent="0.25">
      <c r="A67" s="103"/>
      <c r="B67" s="269" t="s">
        <v>155</v>
      </c>
      <c r="C67" s="269"/>
      <c r="D67" s="269"/>
      <c r="E67" s="104">
        <f>SUM(E38,E49,E66)</f>
        <v>0</v>
      </c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</row>
    <row r="68" spans="1:104" x14ac:dyDescent="0.25">
      <c r="A68" s="106"/>
      <c r="B68" s="107"/>
      <c r="C68" s="107"/>
      <c r="D68" s="171"/>
      <c r="E68" s="108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</row>
    <row r="69" spans="1:104" x14ac:dyDescent="0.25">
      <c r="A69" s="68">
        <v>3</v>
      </c>
      <c r="B69" s="172" t="s">
        <v>156</v>
      </c>
      <c r="C69" s="70"/>
      <c r="D69" s="71" t="s">
        <v>44</v>
      </c>
      <c r="E69" s="72" t="s">
        <v>79</v>
      </c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</row>
    <row r="70" spans="1:104" ht="30" customHeight="1" x14ac:dyDescent="0.25">
      <c r="A70" s="75" t="s">
        <v>36</v>
      </c>
      <c r="B70" s="173" t="s">
        <v>157</v>
      </c>
      <c r="C70" s="128"/>
      <c r="D70" s="174">
        <v>0</v>
      </c>
      <c r="E70" s="79">
        <f>IFERROR(ROUND(D70*($E$31),2),"")</f>
        <v>0</v>
      </c>
      <c r="G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</row>
    <row r="71" spans="1:104" ht="24.75" customHeight="1" outlineLevel="1" x14ac:dyDescent="0.25">
      <c r="A71" s="75" t="s">
        <v>38</v>
      </c>
      <c r="B71" s="173" t="s">
        <v>158</v>
      </c>
      <c r="C71" s="128"/>
      <c r="D71" s="174">
        <v>0</v>
      </c>
      <c r="E71" s="79">
        <f>IFERROR(ROUND(D71*$E$31,2),"")</f>
        <v>0</v>
      </c>
      <c r="M71" s="122"/>
      <c r="N71" s="122"/>
      <c r="O71" s="122"/>
      <c r="P71" s="122"/>
      <c r="Q71" s="122"/>
      <c r="R71" s="122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</row>
    <row r="72" spans="1:104" ht="24.75" customHeight="1" outlineLevel="1" x14ac:dyDescent="0.25">
      <c r="A72" s="75" t="s">
        <v>40</v>
      </c>
      <c r="B72" s="175" t="s">
        <v>159</v>
      </c>
      <c r="C72" s="176"/>
      <c r="D72" s="174">
        <v>0</v>
      </c>
      <c r="E72" s="79">
        <f>IFERROR(ROUND(D72*$E$31,2),"")</f>
        <v>0</v>
      </c>
      <c r="M72" s="122"/>
      <c r="N72" s="122"/>
      <c r="O72" s="122"/>
      <c r="P72" s="122"/>
      <c r="Q72" s="122"/>
      <c r="R72" s="122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</row>
    <row r="73" spans="1:104" ht="24.75" customHeight="1" outlineLevel="1" x14ac:dyDescent="0.25">
      <c r="A73" s="75" t="s">
        <v>42</v>
      </c>
      <c r="B73" s="173" t="s">
        <v>160</v>
      </c>
      <c r="C73" s="128"/>
      <c r="D73" s="174">
        <v>0</v>
      </c>
      <c r="E73" s="79">
        <f>IFERROR(ROUND(D73*$E$31,2),"")</f>
        <v>0</v>
      </c>
      <c r="G73" s="170"/>
      <c r="H73" s="170"/>
      <c r="I73" s="74"/>
      <c r="J73" s="74"/>
      <c r="K73" s="122"/>
      <c r="L73" s="122"/>
      <c r="M73" s="122"/>
      <c r="N73" s="122"/>
      <c r="O73" s="122"/>
      <c r="P73" s="122"/>
      <c r="Q73" s="122"/>
      <c r="R73" s="122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</row>
    <row r="74" spans="1:104" ht="24.75" customHeight="1" outlineLevel="1" x14ac:dyDescent="0.25">
      <c r="A74" s="75" t="s">
        <v>98</v>
      </c>
      <c r="B74" s="173" t="s">
        <v>161</v>
      </c>
      <c r="C74" s="128"/>
      <c r="D74" s="174">
        <v>0</v>
      </c>
      <c r="E74" s="79">
        <f>IFERROR(ROUND(D74*$E$31,2),"")</f>
        <v>0</v>
      </c>
      <c r="G74" s="170"/>
      <c r="H74" s="170"/>
      <c r="I74" s="74"/>
      <c r="J74" s="74"/>
      <c r="K74" s="122"/>
      <c r="L74" s="122"/>
      <c r="M74" s="122"/>
      <c r="N74" s="122"/>
      <c r="O74" s="122"/>
      <c r="P74" s="122"/>
      <c r="Q74" s="122"/>
      <c r="R74" s="122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</row>
    <row r="75" spans="1:104" ht="24.75" customHeight="1" outlineLevel="1" x14ac:dyDescent="0.25">
      <c r="A75" s="75" t="s">
        <v>101</v>
      </c>
      <c r="B75" s="173" t="s">
        <v>162</v>
      </c>
      <c r="C75" s="128"/>
      <c r="D75" s="174">
        <v>0</v>
      </c>
      <c r="E75" s="79">
        <f>IFERROR(ROUND(D75*$E$31,2),"")</f>
        <v>0</v>
      </c>
      <c r="G75" s="170"/>
      <c r="H75" s="170"/>
      <c r="I75" s="74"/>
      <c r="J75" s="74"/>
      <c r="K75" s="122"/>
      <c r="L75" s="122"/>
      <c r="M75" s="122"/>
      <c r="N75" s="122"/>
      <c r="O75" s="122"/>
      <c r="P75" s="122"/>
      <c r="Q75" s="122"/>
      <c r="R75" s="122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157"/>
      <c r="AR75" s="270"/>
      <c r="AS75" s="270"/>
      <c r="AT75" s="270"/>
      <c r="AU75" s="270"/>
      <c r="AV75" s="177"/>
    </row>
    <row r="76" spans="1:104" ht="24.75" customHeight="1" outlineLevel="1" x14ac:dyDescent="0.25">
      <c r="A76" s="103"/>
      <c r="B76" s="269" t="s">
        <v>163</v>
      </c>
      <c r="C76" s="269"/>
      <c r="D76" s="269">
        <f>SUM(D70:D75)</f>
        <v>0</v>
      </c>
      <c r="E76" s="104">
        <f>SUM(E70:E75)</f>
        <v>0</v>
      </c>
      <c r="H76" s="170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</row>
    <row r="77" spans="1:104" x14ac:dyDescent="0.25">
      <c r="A77" s="178"/>
      <c r="B77" s="107"/>
      <c r="C77" s="107"/>
      <c r="D77" s="155"/>
      <c r="E77" s="108"/>
      <c r="G77" s="170"/>
      <c r="H77" s="170"/>
      <c r="I77" s="74"/>
      <c r="J77" s="74"/>
      <c r="K77" s="122"/>
      <c r="L77" s="122"/>
      <c r="M77" s="122"/>
      <c r="N77" s="122"/>
      <c r="O77" s="122"/>
      <c r="P77" s="122"/>
      <c r="Q77" s="122"/>
      <c r="R77" s="122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</row>
    <row r="78" spans="1:104" x14ac:dyDescent="0.25">
      <c r="A78" s="68">
        <v>4</v>
      </c>
      <c r="B78" s="69" t="s">
        <v>164</v>
      </c>
      <c r="C78" s="70"/>
      <c r="D78" s="71" t="str">
        <f>D69</f>
        <v>%</v>
      </c>
      <c r="E78" s="72" t="s">
        <v>79</v>
      </c>
      <c r="G78" s="170"/>
      <c r="H78" s="170"/>
      <c r="I78" s="74"/>
      <c r="J78" s="74"/>
      <c r="K78" s="122"/>
      <c r="L78" s="122"/>
      <c r="M78" s="122"/>
      <c r="N78" s="122"/>
      <c r="O78" s="122"/>
      <c r="P78" s="122"/>
      <c r="Q78" s="122"/>
      <c r="R78" s="122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</row>
    <row r="79" spans="1:104" s="35" customFormat="1" ht="30" customHeight="1" x14ac:dyDescent="0.25">
      <c r="A79" s="75" t="s">
        <v>36</v>
      </c>
      <c r="B79" s="173" t="s">
        <v>165</v>
      </c>
      <c r="C79" s="128"/>
      <c r="D79" s="179">
        <v>0</v>
      </c>
      <c r="E79" s="79">
        <f>IFERROR(ROUND(D79*($E$31),2),"")</f>
        <v>0</v>
      </c>
      <c r="G79" s="170"/>
      <c r="H79" s="170"/>
      <c r="I79" s="170"/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170"/>
      <c r="BN79" s="170"/>
      <c r="BO79" s="170"/>
      <c r="BP79" s="170"/>
      <c r="BQ79" s="170"/>
      <c r="BR79" s="170"/>
      <c r="BS79" s="170"/>
      <c r="BT79" s="170"/>
      <c r="BU79" s="170"/>
      <c r="BV79" s="170"/>
      <c r="BW79" s="170"/>
      <c r="BX79" s="170"/>
      <c r="BY79" s="170"/>
      <c r="BZ79" s="170"/>
      <c r="CA79" s="170"/>
      <c r="CB79" s="170"/>
      <c r="CC79" s="170"/>
      <c r="CD79" s="170"/>
      <c r="CE79" s="170"/>
      <c r="CF79" s="170"/>
      <c r="CG79" s="170"/>
      <c r="CH79" s="170"/>
      <c r="CI79" s="170"/>
      <c r="CJ79" s="170"/>
      <c r="CK79" s="170"/>
      <c r="CL79" s="170"/>
      <c r="CM79" s="170"/>
      <c r="CN79" s="170"/>
      <c r="CO79" s="170"/>
      <c r="CP79" s="170"/>
      <c r="CQ79" s="170"/>
      <c r="CR79" s="170"/>
      <c r="CS79" s="170"/>
      <c r="CT79" s="170"/>
      <c r="CU79" s="170"/>
      <c r="CV79" s="170"/>
      <c r="CW79" s="170"/>
      <c r="CX79" s="170"/>
      <c r="CY79" s="170"/>
      <c r="CZ79" s="170"/>
    </row>
    <row r="80" spans="1:104" ht="24.75" customHeight="1" outlineLevel="1" x14ac:dyDescent="0.25">
      <c r="A80" s="75" t="s">
        <v>38</v>
      </c>
      <c r="B80" s="173" t="s">
        <v>166</v>
      </c>
      <c r="C80" s="128"/>
      <c r="D80" s="179">
        <v>0</v>
      </c>
      <c r="E80" s="79">
        <f>IFERROR(ROUND(D80*($E$31),2),"")</f>
        <v>0</v>
      </c>
      <c r="M80" s="122"/>
      <c r="N80" s="122"/>
      <c r="O80" s="122"/>
      <c r="P80" s="122"/>
      <c r="Q80" s="122"/>
      <c r="R80" s="122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</row>
    <row r="81" spans="1:48" ht="24.75" customHeight="1" outlineLevel="1" x14ac:dyDescent="0.25">
      <c r="A81" s="75" t="s">
        <v>40</v>
      </c>
      <c r="B81" s="173" t="s">
        <v>167</v>
      </c>
      <c r="C81" s="128"/>
      <c r="D81" s="179">
        <v>0</v>
      </c>
      <c r="E81" s="79">
        <f>IFERROR(ROUND(D81*($E$31),2),"")</f>
        <v>0</v>
      </c>
      <c r="G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</row>
    <row r="82" spans="1:48" ht="24.75" customHeight="1" outlineLevel="1" x14ac:dyDescent="0.25">
      <c r="A82" s="75" t="s">
        <v>42</v>
      </c>
      <c r="B82" s="173" t="s">
        <v>168</v>
      </c>
      <c r="C82" s="128"/>
      <c r="D82" s="179">
        <v>0</v>
      </c>
      <c r="E82" s="79">
        <f>IFERROR(ROUND(D82*($E$31),2),"")</f>
        <v>0</v>
      </c>
      <c r="G82" s="74"/>
      <c r="H82" s="122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</row>
    <row r="83" spans="1:48" ht="24.75" customHeight="1" outlineLevel="1" x14ac:dyDescent="0.25">
      <c r="A83" s="75" t="s">
        <v>98</v>
      </c>
      <c r="B83" s="173" t="s">
        <v>169</v>
      </c>
      <c r="C83" s="128"/>
      <c r="D83" s="179">
        <v>0</v>
      </c>
      <c r="E83" s="79">
        <f>IFERROR(ROUND(D83*($E$31),2),"")</f>
        <v>0</v>
      </c>
      <c r="G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</row>
    <row r="84" spans="1:48" ht="24.75" customHeight="1" outlineLevel="1" x14ac:dyDescent="0.25">
      <c r="A84" s="133"/>
      <c r="B84" s="180" t="s">
        <v>170</v>
      </c>
      <c r="C84" s="181"/>
      <c r="D84" s="182">
        <f>SUM(D79:D83)</f>
        <v>0</v>
      </c>
      <c r="E84" s="183">
        <f>SUM(E79:E83)</f>
        <v>0</v>
      </c>
      <c r="G84" s="74"/>
      <c r="M84" s="122"/>
      <c r="N84" s="122"/>
      <c r="O84" s="122"/>
      <c r="P84" s="122"/>
      <c r="Q84" s="122"/>
      <c r="R84" s="122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</row>
    <row r="85" spans="1:48" ht="24.75" customHeight="1" outlineLevel="1" x14ac:dyDescent="0.25">
      <c r="A85" s="75"/>
      <c r="B85" s="173" t="s">
        <v>171</v>
      </c>
      <c r="C85" s="128"/>
      <c r="D85" s="174">
        <f>ROUND($D$49*D84,6)</f>
        <v>0</v>
      </c>
      <c r="E85" s="79">
        <f>IFERROR(ROUND(D85*($E$31),2),"")</f>
        <v>0</v>
      </c>
      <c r="M85" s="122"/>
      <c r="N85" s="122"/>
      <c r="O85" s="122"/>
      <c r="P85" s="122"/>
      <c r="Q85" s="122"/>
      <c r="R85" s="122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</row>
    <row r="86" spans="1:48" ht="24.75" customHeight="1" outlineLevel="1" x14ac:dyDescent="0.25">
      <c r="A86" s="75"/>
      <c r="B86" s="173" t="s">
        <v>172</v>
      </c>
      <c r="C86" s="128"/>
      <c r="D86" s="174"/>
      <c r="E86" s="79">
        <v>0</v>
      </c>
      <c r="M86" s="122"/>
      <c r="N86" s="122"/>
      <c r="O86" s="122"/>
      <c r="P86" s="122"/>
      <c r="Q86" s="122"/>
      <c r="R86" s="122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</row>
    <row r="87" spans="1:48" ht="24.75" customHeight="1" outlineLevel="1" x14ac:dyDescent="0.25">
      <c r="A87" s="103"/>
      <c r="B87" s="269" t="s">
        <v>173</v>
      </c>
      <c r="C87" s="269"/>
      <c r="D87" s="269">
        <f>SUM(D84:D86)</f>
        <v>0</v>
      </c>
      <c r="E87" s="104">
        <f>SUM(E84:E86)</f>
        <v>0</v>
      </c>
      <c r="M87" s="122"/>
      <c r="N87" s="122"/>
      <c r="O87" s="122"/>
      <c r="P87" s="122"/>
      <c r="Q87" s="122"/>
      <c r="R87" s="122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</row>
    <row r="88" spans="1:48" x14ac:dyDescent="0.25">
      <c r="A88" s="178"/>
      <c r="B88" s="107"/>
      <c r="C88" s="107"/>
      <c r="D88" s="155"/>
      <c r="E88" s="108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</row>
    <row r="89" spans="1:48" x14ac:dyDescent="0.25">
      <c r="A89" s="68">
        <v>5</v>
      </c>
      <c r="B89" s="172" t="s">
        <v>174</v>
      </c>
      <c r="C89" s="70"/>
      <c r="D89" s="71"/>
      <c r="E89" s="72" t="s">
        <v>79</v>
      </c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</row>
    <row r="90" spans="1:48" ht="30" customHeight="1" x14ac:dyDescent="0.25">
      <c r="A90" s="75" t="s">
        <v>36</v>
      </c>
      <c r="B90" s="76" t="s">
        <v>117</v>
      </c>
      <c r="C90" s="128"/>
      <c r="D90" s="77"/>
      <c r="E90" s="79">
        <v>0</v>
      </c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</row>
    <row r="91" spans="1:48" ht="24.75" customHeight="1" outlineLevel="1" x14ac:dyDescent="0.25">
      <c r="A91" s="75" t="s">
        <v>38</v>
      </c>
      <c r="B91" s="173" t="s">
        <v>119</v>
      </c>
      <c r="C91" s="128"/>
      <c r="D91" s="77"/>
      <c r="E91" s="79">
        <v>0</v>
      </c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</row>
    <row r="92" spans="1:48" ht="24.75" customHeight="1" outlineLevel="1" x14ac:dyDescent="0.25">
      <c r="A92" s="75" t="s">
        <v>40</v>
      </c>
      <c r="B92" s="76" t="s">
        <v>121</v>
      </c>
      <c r="C92" s="128"/>
      <c r="D92" s="77"/>
      <c r="E92" s="79">
        <v>0</v>
      </c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</row>
    <row r="93" spans="1:48" ht="24.75" customHeight="1" outlineLevel="1" x14ac:dyDescent="0.25">
      <c r="A93" s="75" t="s">
        <v>42</v>
      </c>
      <c r="B93" s="184" t="s">
        <v>152</v>
      </c>
      <c r="C93" s="161"/>
      <c r="D93" s="162"/>
      <c r="E93" s="185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</row>
    <row r="94" spans="1:48" ht="24.75" customHeight="1" outlineLevel="1" x14ac:dyDescent="0.25">
      <c r="A94" s="75" t="s">
        <v>98</v>
      </c>
      <c r="B94" s="184" t="s">
        <v>152</v>
      </c>
      <c r="C94" s="161"/>
      <c r="D94" s="162"/>
      <c r="E94" s="185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</row>
    <row r="95" spans="1:48" ht="24.75" customHeight="1" outlineLevel="1" x14ac:dyDescent="0.25">
      <c r="A95" s="75" t="s">
        <v>101</v>
      </c>
      <c r="B95" s="184" t="s">
        <v>152</v>
      </c>
      <c r="C95" s="161"/>
      <c r="D95" s="162"/>
      <c r="E95" s="185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</row>
    <row r="96" spans="1:48" ht="24.75" customHeight="1" outlineLevel="1" x14ac:dyDescent="0.25">
      <c r="A96" s="103"/>
      <c r="B96" s="269" t="s">
        <v>175</v>
      </c>
      <c r="C96" s="269"/>
      <c r="D96" s="269"/>
      <c r="E96" s="104">
        <f>SUM(E90:E95)</f>
        <v>0</v>
      </c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</row>
    <row r="97" spans="1:48" x14ac:dyDescent="0.25">
      <c r="A97" s="186"/>
      <c r="B97" s="187"/>
      <c r="C97" s="187"/>
      <c r="D97" s="186"/>
      <c r="E97" s="186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</row>
    <row r="98" spans="1:48" ht="18.75" customHeight="1" x14ac:dyDescent="0.25">
      <c r="A98" s="271" t="s">
        <v>176</v>
      </c>
      <c r="B98" s="271"/>
      <c r="C98" s="188"/>
      <c r="D98" s="189"/>
      <c r="E98" s="190">
        <f>E31+E67+E76+E87+E96</f>
        <v>0</v>
      </c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</row>
    <row r="99" spans="1:48" ht="18" customHeight="1" x14ac:dyDescent="0.25">
      <c r="A99" s="186"/>
      <c r="B99" s="187"/>
      <c r="C99" s="187"/>
      <c r="D99" s="186"/>
      <c r="E99" s="186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</row>
    <row r="100" spans="1:48" ht="36" x14ac:dyDescent="0.25">
      <c r="A100" s="68">
        <v>6</v>
      </c>
      <c r="B100" s="172" t="s">
        <v>177</v>
      </c>
      <c r="C100" s="70"/>
      <c r="D100" s="71" t="s">
        <v>44</v>
      </c>
      <c r="E100" s="72" t="s">
        <v>112</v>
      </c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</row>
    <row r="101" spans="1:48" ht="30" customHeight="1" x14ac:dyDescent="0.25">
      <c r="A101" s="75" t="s">
        <v>36</v>
      </c>
      <c r="B101" s="173" t="s">
        <v>122</v>
      </c>
      <c r="C101" s="128"/>
      <c r="D101" s="174">
        <v>0</v>
      </c>
      <c r="E101" s="79">
        <f>IFERROR(ROUND(D101*$E$98,2),"")</f>
        <v>0</v>
      </c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</row>
    <row r="102" spans="1:48" ht="24.75" customHeight="1" outlineLevel="1" x14ac:dyDescent="0.25">
      <c r="A102" s="75" t="s">
        <v>38</v>
      </c>
      <c r="B102" s="76" t="s">
        <v>125</v>
      </c>
      <c r="C102" s="128"/>
      <c r="D102" s="174">
        <v>0</v>
      </c>
      <c r="E102" s="159">
        <f>IFERROR(ROUND(D102*($E$98+$E$101),2),"")</f>
        <v>0</v>
      </c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</row>
    <row r="103" spans="1:48" ht="24.75" customHeight="1" outlineLevel="1" x14ac:dyDescent="0.25">
      <c r="A103" s="133" t="s">
        <v>40</v>
      </c>
      <c r="B103" s="191" t="s">
        <v>178</v>
      </c>
      <c r="C103" s="181"/>
      <c r="D103" s="192">
        <f>SUM(D104:D108)</f>
        <v>0</v>
      </c>
      <c r="E103" s="193">
        <f>SUM(E104:E108)</f>
        <v>0</v>
      </c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</row>
    <row r="104" spans="1:48" ht="24.75" customHeight="1" outlineLevel="1" x14ac:dyDescent="0.25">
      <c r="A104" s="75" t="s">
        <v>179</v>
      </c>
      <c r="B104" s="76" t="s">
        <v>180</v>
      </c>
      <c r="C104" s="128"/>
      <c r="D104" s="174">
        <v>0</v>
      </c>
      <c r="E104" s="79">
        <f>ROUND(D104*(($E$98+$E$101+$E$102)/(1-$D$103)),2)</f>
        <v>0</v>
      </c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</row>
    <row r="105" spans="1:48" ht="24.75" customHeight="1" outlineLevel="1" x14ac:dyDescent="0.25">
      <c r="A105" s="75" t="s">
        <v>181</v>
      </c>
      <c r="B105" s="76" t="s">
        <v>182</v>
      </c>
      <c r="C105" s="128"/>
      <c r="D105" s="174">
        <v>0</v>
      </c>
      <c r="E105" s="79">
        <f>ROUND(D105*(($E$98+$E$101+$E$102)/(1-$D$103)),2)</f>
        <v>0</v>
      </c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</row>
    <row r="106" spans="1:48" ht="24.75" customHeight="1" outlineLevel="1" x14ac:dyDescent="0.25">
      <c r="A106" s="75" t="s">
        <v>183</v>
      </c>
      <c r="B106" s="76" t="s">
        <v>184</v>
      </c>
      <c r="C106" s="128"/>
      <c r="D106" s="174">
        <v>0</v>
      </c>
      <c r="E106" s="79">
        <f>ROUND(D106*(($E$98+$E$101+$E$102)/(1-$D$103)),2)</f>
        <v>0</v>
      </c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</row>
    <row r="107" spans="1:48" ht="24.75" customHeight="1" outlineLevel="1" x14ac:dyDescent="0.25">
      <c r="A107" s="194"/>
      <c r="B107" s="184" t="s">
        <v>152</v>
      </c>
      <c r="C107" s="161"/>
      <c r="D107" s="195"/>
      <c r="E107" s="79">
        <f>ROUND(D107*(($E$98+$E$101+$E$102)/(1-$D$103)),2)</f>
        <v>0</v>
      </c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</row>
    <row r="108" spans="1:48" ht="24.75" customHeight="1" outlineLevel="1" x14ac:dyDescent="0.25">
      <c r="A108" s="194"/>
      <c r="B108" s="184" t="s">
        <v>152</v>
      </c>
      <c r="C108" s="161"/>
      <c r="D108" s="195"/>
      <c r="E108" s="79">
        <f>ROUND(D108*(($E$98+$E$101+$E$102)/(1-$D$103)),2)</f>
        <v>0</v>
      </c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</row>
    <row r="109" spans="1:48" ht="24.75" customHeight="1" outlineLevel="1" x14ac:dyDescent="0.25">
      <c r="A109" s="103"/>
      <c r="B109" s="269" t="s">
        <v>185</v>
      </c>
      <c r="C109" s="269"/>
      <c r="D109" s="269"/>
      <c r="E109" s="104">
        <f>E101+E103+E102</f>
        <v>0</v>
      </c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</row>
    <row r="110" spans="1:48" ht="18" customHeight="1" x14ac:dyDescent="0.25">
      <c r="A110" s="178"/>
      <c r="B110" s="197"/>
      <c r="C110" s="197"/>
      <c r="D110" s="178"/>
      <c r="E110" s="178"/>
      <c r="G110" s="196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</row>
    <row r="111" spans="1:48" ht="20.25" customHeight="1" x14ac:dyDescent="0.25">
      <c r="A111" s="272" t="s">
        <v>186</v>
      </c>
      <c r="B111" s="272"/>
      <c r="C111" s="272"/>
      <c r="D111" s="272"/>
      <c r="E111" s="272"/>
      <c r="G111" s="196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</row>
    <row r="112" spans="1:48" ht="22.5" customHeight="1" x14ac:dyDescent="0.25">
      <c r="A112" s="198"/>
      <c r="B112" s="199" t="s">
        <v>187</v>
      </c>
      <c r="C112" s="200"/>
      <c r="D112" s="200"/>
      <c r="E112" s="201" t="s">
        <v>112</v>
      </c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</row>
    <row r="113" spans="1:48" ht="22.5" customHeight="1" x14ac:dyDescent="0.25">
      <c r="A113" s="202">
        <v>1</v>
      </c>
      <c r="B113" s="203" t="s">
        <v>188</v>
      </c>
      <c r="C113" s="204"/>
      <c r="D113" s="205"/>
      <c r="E113" s="206">
        <f>E31</f>
        <v>0</v>
      </c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</row>
    <row r="114" spans="1:48" ht="19.5" x14ac:dyDescent="0.25">
      <c r="A114" s="202" t="s">
        <v>110</v>
      </c>
      <c r="B114" s="207" t="s">
        <v>189</v>
      </c>
      <c r="C114" s="208"/>
      <c r="D114" s="209"/>
      <c r="E114" s="206">
        <f>E38</f>
        <v>0</v>
      </c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</row>
    <row r="115" spans="1:48" ht="19.5" customHeight="1" x14ac:dyDescent="0.25">
      <c r="A115" s="202" t="s">
        <v>123</v>
      </c>
      <c r="B115" s="207" t="s">
        <v>190</v>
      </c>
      <c r="C115" s="208"/>
      <c r="D115" s="209"/>
      <c r="E115" s="206">
        <f>E49</f>
        <v>0</v>
      </c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</row>
    <row r="116" spans="1:48" ht="19.5" x14ac:dyDescent="0.25">
      <c r="A116" s="202" t="s">
        <v>139</v>
      </c>
      <c r="B116" s="207" t="s">
        <v>140</v>
      </c>
      <c r="C116" s="208"/>
      <c r="D116" s="209"/>
      <c r="E116" s="206">
        <f>E66</f>
        <v>0</v>
      </c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</row>
    <row r="117" spans="1:48" ht="19.5" x14ac:dyDescent="0.25">
      <c r="A117" s="202">
        <v>3</v>
      </c>
      <c r="B117" s="207" t="s">
        <v>191</v>
      </c>
      <c r="C117" s="208"/>
      <c r="D117" s="209"/>
      <c r="E117" s="206">
        <f>E76</f>
        <v>0</v>
      </c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</row>
    <row r="118" spans="1:48" ht="19.5" x14ac:dyDescent="0.25">
      <c r="A118" s="202">
        <v>4</v>
      </c>
      <c r="B118" s="207" t="s">
        <v>192</v>
      </c>
      <c r="C118" s="208"/>
      <c r="D118" s="209"/>
      <c r="E118" s="206">
        <f>E87</f>
        <v>0</v>
      </c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</row>
    <row r="119" spans="1:48" ht="19.5" x14ac:dyDescent="0.25">
      <c r="A119" s="210">
        <v>5</v>
      </c>
      <c r="B119" s="203" t="s">
        <v>193</v>
      </c>
      <c r="C119" s="204"/>
      <c r="D119" s="205"/>
      <c r="E119" s="206">
        <f>E96</f>
        <v>0</v>
      </c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</row>
    <row r="120" spans="1:48" ht="19.5" x14ac:dyDescent="0.25">
      <c r="A120" s="211"/>
      <c r="B120" s="273" t="s">
        <v>194</v>
      </c>
      <c r="C120" s="273"/>
      <c r="D120" s="273"/>
      <c r="E120" s="206">
        <f>SUM(E113:E119)</f>
        <v>0</v>
      </c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</row>
    <row r="121" spans="1:48" ht="19.5" x14ac:dyDescent="0.25">
      <c r="A121" s="213">
        <v>6</v>
      </c>
      <c r="B121" s="214" t="s">
        <v>195</v>
      </c>
      <c r="C121" s="215"/>
      <c r="D121" s="216"/>
      <c r="E121" s="217">
        <f>E109</f>
        <v>0</v>
      </c>
      <c r="G121" s="212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</row>
    <row r="122" spans="1:48" ht="18" customHeight="1" x14ac:dyDescent="0.25">
      <c r="A122" s="274" t="s">
        <v>196</v>
      </c>
      <c r="B122" s="274"/>
      <c r="C122" s="274"/>
      <c r="D122" s="274"/>
      <c r="E122" s="218">
        <f>E120+E121</f>
        <v>0</v>
      </c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</row>
    <row r="123" spans="1:48" ht="27" customHeight="1" x14ac:dyDescent="0.25">
      <c r="A123" s="275" t="s">
        <v>197</v>
      </c>
      <c r="B123" s="275"/>
      <c r="C123" s="275"/>
      <c r="D123" s="275"/>
      <c r="E123" s="219">
        <f>E122*E16</f>
        <v>0</v>
      </c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</row>
    <row r="124" spans="1:48" x14ac:dyDescent="0.25">
      <c r="A124" s="83"/>
      <c r="B124" s="83"/>
      <c r="C124" s="83"/>
      <c r="D124" s="220" t="s">
        <v>198</v>
      </c>
      <c r="E124" s="221" t="str">
        <f>IFERROR(ROUND(E122/E31,3),"")</f>
        <v/>
      </c>
    </row>
  </sheetData>
  <mergeCells count="33">
    <mergeCell ref="A122:D122"/>
    <mergeCell ref="A123:D123"/>
    <mergeCell ref="B96:D96"/>
    <mergeCell ref="A98:B98"/>
    <mergeCell ref="B109:D109"/>
    <mergeCell ref="A111:E111"/>
    <mergeCell ref="B120:D120"/>
    <mergeCell ref="B31:D31"/>
    <mergeCell ref="B67:D67"/>
    <mergeCell ref="AR75:AU75"/>
    <mergeCell ref="B76:D76"/>
    <mergeCell ref="B87:D87"/>
    <mergeCell ref="A13:E13"/>
    <mergeCell ref="A14:E14"/>
    <mergeCell ref="C15:E15"/>
    <mergeCell ref="A20:E20"/>
    <mergeCell ref="A21:E21"/>
    <mergeCell ref="A10:E10"/>
    <mergeCell ref="A11:B11"/>
    <mergeCell ref="D11:E11"/>
    <mergeCell ref="A12:B12"/>
    <mergeCell ref="D12:E12"/>
    <mergeCell ref="A5:E5"/>
    <mergeCell ref="C6:E6"/>
    <mergeCell ref="C7:E7"/>
    <mergeCell ref="C8:E8"/>
    <mergeCell ref="C9:E9"/>
    <mergeCell ref="A1:E1"/>
    <mergeCell ref="A2:E2"/>
    <mergeCell ref="A3:C3"/>
    <mergeCell ref="D3:E3"/>
    <mergeCell ref="A4:C4"/>
    <mergeCell ref="D4:E4"/>
  </mergeCells>
  <dataValidations count="2">
    <dataValidation type="list" allowBlank="1" showInputMessage="1" showErrorMessage="1" promptTitle="ADICIONAL DE INSALUBRIDADE" prompt="ATENÇÃO! SOMENTE CASO O CONTRATO OU A CCT PREVEJAM ESSE BENEFÍCIO!" sqref="D25" xr:uid="{00000000-0002-0000-0200-000000000000}">
      <formula1>"0%,10%,20%,40%"</formula1>
      <formula2>0</formula2>
    </dataValidation>
    <dataValidation type="list" errorStyle="warning" allowBlank="1" showInputMessage="1" showErrorMessage="1" promptTitle="ADICIONAL DE PERICULOSIDADE" prompt="ATENÇÃO! SOMENTE MARCAR 'SIM' CASO O CONTRATO OU A CCT PREVEJAM ESSE BENEFÍCIO" sqref="C24" xr:uid="{00000000-0002-0000-0200-000001000000}">
      <formula1>"SIM,NÃO"</formula1>
      <formula2>0</formula2>
    </dataValidation>
  </dataValidations>
  <printOptions horizontalCentered="1"/>
  <pageMargins left="0.51180555555555596" right="0.51180555555555596" top="0.39374999999999999" bottom="0.196527777777778" header="0.511811023622047" footer="0.511811023622047"/>
  <pageSetup paperSize="9" fitToHeight="0" orientation="portrait" horizontalDpi="300" verticalDpi="300"/>
  <rowBreaks count="3" manualBreakCount="3">
    <brk id="32" max="16383" man="1"/>
    <brk id="68" max="16383" man="1"/>
    <brk id="99" max="16383" man="1"/>
  </rowBreaks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C127"/>
  <sheetViews>
    <sheetView showGridLines="0" tabSelected="1" topLeftCell="A94" zoomScale="90" zoomScaleNormal="90" workbookViewId="0">
      <selection activeCell="A101" sqref="A101"/>
    </sheetView>
  </sheetViews>
  <sheetFormatPr defaultColWidth="9.140625" defaultRowHeight="18" outlineLevelRow="2" x14ac:dyDescent="0.25"/>
  <cols>
    <col min="1" max="1" width="5.7109375" style="33" customWidth="1"/>
    <col min="2" max="2" width="60" style="33" customWidth="1"/>
    <col min="3" max="3" width="24.5703125" style="33" customWidth="1"/>
    <col min="4" max="4" width="25.7109375" style="33" customWidth="1"/>
    <col min="5" max="5" width="20.7109375" style="34" customWidth="1"/>
    <col min="6" max="6" width="48.7109375" style="35" customWidth="1"/>
    <col min="7" max="7" width="45.7109375" style="33" customWidth="1"/>
    <col min="8" max="8" width="10.7109375" style="33" customWidth="1"/>
    <col min="9" max="9" width="20.7109375" style="33" customWidth="1"/>
    <col min="10" max="10" width="30.7109375" style="33" customWidth="1"/>
    <col min="11" max="11" width="47.42578125" style="33" customWidth="1"/>
    <col min="12" max="12" width="31.7109375" style="33" customWidth="1"/>
    <col min="13" max="254" width="9.140625" style="33"/>
    <col min="255" max="255" width="30.42578125" style="33" customWidth="1"/>
    <col min="256" max="256" width="3.85546875" style="33" customWidth="1"/>
    <col min="257" max="257" width="9" style="33" customWidth="1"/>
    <col min="258" max="258" width="24.5703125" style="33" customWidth="1"/>
    <col min="259" max="259" width="20.42578125" style="33" customWidth="1"/>
    <col min="260" max="260" width="9.140625" style="33"/>
    <col min="261" max="261" width="27.7109375" style="33" customWidth="1"/>
    <col min="262" max="262" width="5.140625" style="33" customWidth="1"/>
    <col min="263" max="263" width="15.5703125" style="33" customWidth="1"/>
    <col min="264" max="264" width="11.5703125" style="33" customWidth="1"/>
    <col min="265" max="265" width="9.140625" style="33"/>
    <col min="266" max="266" width="12.7109375" style="33" customWidth="1"/>
    <col min="267" max="267" width="11.42578125" style="33" customWidth="1"/>
    <col min="268" max="510" width="9.140625" style="33"/>
    <col min="511" max="511" width="30.42578125" style="33" customWidth="1"/>
    <col min="512" max="512" width="3.85546875" style="33" customWidth="1"/>
    <col min="513" max="513" width="9" style="33" customWidth="1"/>
    <col min="514" max="514" width="24.5703125" style="33" customWidth="1"/>
    <col min="515" max="515" width="20.42578125" style="33" customWidth="1"/>
    <col min="516" max="516" width="9.140625" style="33"/>
    <col min="517" max="517" width="27.7109375" style="33" customWidth="1"/>
    <col min="518" max="518" width="5.140625" style="33" customWidth="1"/>
    <col min="519" max="519" width="15.5703125" style="33" customWidth="1"/>
    <col min="520" max="520" width="11.5703125" style="33" customWidth="1"/>
    <col min="521" max="521" width="9.140625" style="33"/>
    <col min="522" max="522" width="12.7109375" style="33" customWidth="1"/>
    <col min="523" max="523" width="11.42578125" style="33" customWidth="1"/>
    <col min="524" max="766" width="9.140625" style="33"/>
    <col min="767" max="767" width="30.42578125" style="33" customWidth="1"/>
    <col min="768" max="768" width="3.85546875" style="33" customWidth="1"/>
    <col min="769" max="769" width="9" style="33" customWidth="1"/>
    <col min="770" max="770" width="24.5703125" style="33" customWidth="1"/>
    <col min="771" max="771" width="20.42578125" style="33" customWidth="1"/>
    <col min="772" max="772" width="9.140625" style="33"/>
    <col min="773" max="773" width="27.7109375" style="33" customWidth="1"/>
    <col min="774" max="774" width="5.140625" style="33" customWidth="1"/>
    <col min="775" max="775" width="15.5703125" style="33" customWidth="1"/>
    <col min="776" max="776" width="11.5703125" style="33" customWidth="1"/>
    <col min="777" max="777" width="9.140625" style="33"/>
    <col min="778" max="778" width="12.7109375" style="33" customWidth="1"/>
    <col min="779" max="779" width="11.42578125" style="33" customWidth="1"/>
    <col min="780" max="1022" width="9.140625" style="33"/>
    <col min="1023" max="1023" width="30.42578125" style="33" customWidth="1"/>
    <col min="1024" max="1024" width="3.85546875" style="33" customWidth="1"/>
    <col min="1025" max="1025" width="9" style="33" customWidth="1"/>
    <col min="1026" max="1026" width="24.5703125" style="33" customWidth="1"/>
    <col min="1027" max="1027" width="20.42578125" style="33" customWidth="1"/>
    <col min="1028" max="1028" width="9.140625" style="33"/>
    <col min="1029" max="1029" width="27.7109375" style="33" customWidth="1"/>
    <col min="1030" max="1030" width="5.140625" style="33" customWidth="1"/>
    <col min="1031" max="1031" width="15.5703125" style="33" customWidth="1"/>
    <col min="1032" max="1032" width="11.5703125" style="33" customWidth="1"/>
    <col min="1033" max="1033" width="9.140625" style="33"/>
    <col min="1034" max="1034" width="12.7109375" style="33" customWidth="1"/>
    <col min="1035" max="1035" width="11.42578125" style="33" customWidth="1"/>
    <col min="1036" max="1278" width="9.140625" style="33"/>
    <col min="1279" max="1279" width="30.42578125" style="33" customWidth="1"/>
    <col min="1280" max="1280" width="3.85546875" style="33" customWidth="1"/>
    <col min="1281" max="1281" width="9" style="33" customWidth="1"/>
    <col min="1282" max="1282" width="24.5703125" style="33" customWidth="1"/>
    <col min="1283" max="1283" width="20.42578125" style="33" customWidth="1"/>
    <col min="1284" max="1284" width="9.140625" style="33"/>
    <col min="1285" max="1285" width="27.7109375" style="33" customWidth="1"/>
    <col min="1286" max="1286" width="5.140625" style="33" customWidth="1"/>
    <col min="1287" max="1287" width="15.5703125" style="33" customWidth="1"/>
    <col min="1288" max="1288" width="11.5703125" style="33" customWidth="1"/>
    <col min="1289" max="1289" width="9.140625" style="33"/>
    <col min="1290" max="1290" width="12.7109375" style="33" customWidth="1"/>
    <col min="1291" max="1291" width="11.42578125" style="33" customWidth="1"/>
    <col min="1292" max="1534" width="9.140625" style="33"/>
    <col min="1535" max="1535" width="30.42578125" style="33" customWidth="1"/>
    <col min="1536" max="1536" width="3.85546875" style="33" customWidth="1"/>
    <col min="1537" max="1537" width="9" style="33" customWidth="1"/>
    <col min="1538" max="1538" width="24.5703125" style="33" customWidth="1"/>
    <col min="1539" max="1539" width="20.42578125" style="33" customWidth="1"/>
    <col min="1540" max="1540" width="9.140625" style="33"/>
    <col min="1541" max="1541" width="27.7109375" style="33" customWidth="1"/>
    <col min="1542" max="1542" width="5.140625" style="33" customWidth="1"/>
    <col min="1543" max="1543" width="15.5703125" style="33" customWidth="1"/>
    <col min="1544" max="1544" width="11.5703125" style="33" customWidth="1"/>
    <col min="1545" max="1545" width="9.140625" style="33"/>
    <col min="1546" max="1546" width="12.7109375" style="33" customWidth="1"/>
    <col min="1547" max="1547" width="11.42578125" style="33" customWidth="1"/>
    <col min="1548" max="1790" width="9.140625" style="33"/>
    <col min="1791" max="1791" width="30.42578125" style="33" customWidth="1"/>
    <col min="1792" max="1792" width="3.85546875" style="33" customWidth="1"/>
    <col min="1793" max="1793" width="9" style="33" customWidth="1"/>
    <col min="1794" max="1794" width="24.5703125" style="33" customWidth="1"/>
    <col min="1795" max="1795" width="20.42578125" style="33" customWidth="1"/>
    <col min="1796" max="1796" width="9.140625" style="33"/>
    <col min="1797" max="1797" width="27.7109375" style="33" customWidth="1"/>
    <col min="1798" max="1798" width="5.140625" style="33" customWidth="1"/>
    <col min="1799" max="1799" width="15.5703125" style="33" customWidth="1"/>
    <col min="1800" max="1800" width="11.5703125" style="33" customWidth="1"/>
    <col min="1801" max="1801" width="9.140625" style="33"/>
    <col min="1802" max="1802" width="12.7109375" style="33" customWidth="1"/>
    <col min="1803" max="1803" width="11.42578125" style="33" customWidth="1"/>
    <col min="1804" max="2046" width="9.140625" style="33"/>
    <col min="2047" max="2047" width="30.42578125" style="33" customWidth="1"/>
    <col min="2048" max="2048" width="3.85546875" style="33" customWidth="1"/>
    <col min="2049" max="2049" width="9" style="33" customWidth="1"/>
    <col min="2050" max="2050" width="24.5703125" style="33" customWidth="1"/>
    <col min="2051" max="2051" width="20.42578125" style="33" customWidth="1"/>
    <col min="2052" max="2052" width="9.140625" style="33"/>
    <col min="2053" max="2053" width="27.7109375" style="33" customWidth="1"/>
    <col min="2054" max="2054" width="5.140625" style="33" customWidth="1"/>
    <col min="2055" max="2055" width="15.5703125" style="33" customWidth="1"/>
    <col min="2056" max="2056" width="11.5703125" style="33" customWidth="1"/>
    <col min="2057" max="2057" width="9.140625" style="33"/>
    <col min="2058" max="2058" width="12.7109375" style="33" customWidth="1"/>
    <col min="2059" max="2059" width="11.42578125" style="33" customWidth="1"/>
    <col min="2060" max="2302" width="9.140625" style="33"/>
    <col min="2303" max="2303" width="30.42578125" style="33" customWidth="1"/>
    <col min="2304" max="2304" width="3.85546875" style="33" customWidth="1"/>
    <col min="2305" max="2305" width="9" style="33" customWidth="1"/>
    <col min="2306" max="2306" width="24.5703125" style="33" customWidth="1"/>
    <col min="2307" max="2307" width="20.42578125" style="33" customWidth="1"/>
    <col min="2308" max="2308" width="9.140625" style="33"/>
    <col min="2309" max="2309" width="27.7109375" style="33" customWidth="1"/>
    <col min="2310" max="2310" width="5.140625" style="33" customWidth="1"/>
    <col min="2311" max="2311" width="15.5703125" style="33" customWidth="1"/>
    <col min="2312" max="2312" width="11.5703125" style="33" customWidth="1"/>
    <col min="2313" max="2313" width="9.140625" style="33"/>
    <col min="2314" max="2314" width="12.7109375" style="33" customWidth="1"/>
    <col min="2315" max="2315" width="11.42578125" style="33" customWidth="1"/>
    <col min="2316" max="2558" width="9.140625" style="33"/>
    <col min="2559" max="2559" width="30.42578125" style="33" customWidth="1"/>
    <col min="2560" max="2560" width="3.85546875" style="33" customWidth="1"/>
    <col min="2561" max="2561" width="9" style="33" customWidth="1"/>
    <col min="2562" max="2562" width="24.5703125" style="33" customWidth="1"/>
    <col min="2563" max="2563" width="20.42578125" style="33" customWidth="1"/>
    <col min="2564" max="2564" width="9.140625" style="33"/>
    <col min="2565" max="2565" width="27.7109375" style="33" customWidth="1"/>
    <col min="2566" max="2566" width="5.140625" style="33" customWidth="1"/>
    <col min="2567" max="2567" width="15.5703125" style="33" customWidth="1"/>
    <col min="2568" max="2568" width="11.5703125" style="33" customWidth="1"/>
    <col min="2569" max="2569" width="9.140625" style="33"/>
    <col min="2570" max="2570" width="12.7109375" style="33" customWidth="1"/>
    <col min="2571" max="2571" width="11.42578125" style="33" customWidth="1"/>
    <col min="2572" max="2814" width="9.140625" style="33"/>
    <col min="2815" max="2815" width="30.42578125" style="33" customWidth="1"/>
    <col min="2816" max="2816" width="3.85546875" style="33" customWidth="1"/>
    <col min="2817" max="2817" width="9" style="33" customWidth="1"/>
    <col min="2818" max="2818" width="24.5703125" style="33" customWidth="1"/>
    <col min="2819" max="2819" width="20.42578125" style="33" customWidth="1"/>
    <col min="2820" max="2820" width="9.140625" style="33"/>
    <col min="2821" max="2821" width="27.7109375" style="33" customWidth="1"/>
    <col min="2822" max="2822" width="5.140625" style="33" customWidth="1"/>
    <col min="2823" max="2823" width="15.5703125" style="33" customWidth="1"/>
    <col min="2824" max="2824" width="11.5703125" style="33" customWidth="1"/>
    <col min="2825" max="2825" width="9.140625" style="33"/>
    <col min="2826" max="2826" width="12.7109375" style="33" customWidth="1"/>
    <col min="2827" max="2827" width="11.42578125" style="33" customWidth="1"/>
    <col min="2828" max="3070" width="9.140625" style="33"/>
    <col min="3071" max="3071" width="30.42578125" style="33" customWidth="1"/>
    <col min="3072" max="3072" width="3.85546875" style="33" customWidth="1"/>
    <col min="3073" max="3073" width="9" style="33" customWidth="1"/>
    <col min="3074" max="3074" width="24.5703125" style="33" customWidth="1"/>
    <col min="3075" max="3075" width="20.42578125" style="33" customWidth="1"/>
    <col min="3076" max="3076" width="9.140625" style="33"/>
    <col min="3077" max="3077" width="27.7109375" style="33" customWidth="1"/>
    <col min="3078" max="3078" width="5.140625" style="33" customWidth="1"/>
    <col min="3079" max="3079" width="15.5703125" style="33" customWidth="1"/>
    <col min="3080" max="3080" width="11.5703125" style="33" customWidth="1"/>
    <col min="3081" max="3081" width="9.140625" style="33"/>
    <col min="3082" max="3082" width="12.7109375" style="33" customWidth="1"/>
    <col min="3083" max="3083" width="11.42578125" style="33" customWidth="1"/>
    <col min="3084" max="3326" width="9.140625" style="33"/>
    <col min="3327" max="3327" width="30.42578125" style="33" customWidth="1"/>
    <col min="3328" max="3328" width="3.85546875" style="33" customWidth="1"/>
    <col min="3329" max="3329" width="9" style="33" customWidth="1"/>
    <col min="3330" max="3330" width="24.5703125" style="33" customWidth="1"/>
    <col min="3331" max="3331" width="20.42578125" style="33" customWidth="1"/>
    <col min="3332" max="3332" width="9.140625" style="33"/>
    <col min="3333" max="3333" width="27.7109375" style="33" customWidth="1"/>
    <col min="3334" max="3334" width="5.140625" style="33" customWidth="1"/>
    <col min="3335" max="3335" width="15.5703125" style="33" customWidth="1"/>
    <col min="3336" max="3336" width="11.5703125" style="33" customWidth="1"/>
    <col min="3337" max="3337" width="9.140625" style="33"/>
    <col min="3338" max="3338" width="12.7109375" style="33" customWidth="1"/>
    <col min="3339" max="3339" width="11.42578125" style="33" customWidth="1"/>
    <col min="3340" max="3582" width="9.140625" style="33"/>
    <col min="3583" max="3583" width="30.42578125" style="33" customWidth="1"/>
    <col min="3584" max="3584" width="3.85546875" style="33" customWidth="1"/>
    <col min="3585" max="3585" width="9" style="33" customWidth="1"/>
    <col min="3586" max="3586" width="24.5703125" style="33" customWidth="1"/>
    <col min="3587" max="3587" width="20.42578125" style="33" customWidth="1"/>
    <col min="3588" max="3588" width="9.140625" style="33"/>
    <col min="3589" max="3589" width="27.7109375" style="33" customWidth="1"/>
    <col min="3590" max="3590" width="5.140625" style="33" customWidth="1"/>
    <col min="3591" max="3591" width="15.5703125" style="33" customWidth="1"/>
    <col min="3592" max="3592" width="11.5703125" style="33" customWidth="1"/>
    <col min="3593" max="3593" width="9.140625" style="33"/>
    <col min="3594" max="3594" width="12.7109375" style="33" customWidth="1"/>
    <col min="3595" max="3595" width="11.42578125" style="33" customWidth="1"/>
    <col min="3596" max="3838" width="9.140625" style="33"/>
    <col min="3839" max="3839" width="30.42578125" style="33" customWidth="1"/>
    <col min="3840" max="3840" width="3.85546875" style="33" customWidth="1"/>
    <col min="3841" max="3841" width="9" style="33" customWidth="1"/>
    <col min="3842" max="3842" width="24.5703125" style="33" customWidth="1"/>
    <col min="3843" max="3843" width="20.42578125" style="33" customWidth="1"/>
    <col min="3844" max="3844" width="9.140625" style="33"/>
    <col min="3845" max="3845" width="27.7109375" style="33" customWidth="1"/>
    <col min="3846" max="3846" width="5.140625" style="33" customWidth="1"/>
    <col min="3847" max="3847" width="15.5703125" style="33" customWidth="1"/>
    <col min="3848" max="3848" width="11.5703125" style="33" customWidth="1"/>
    <col min="3849" max="3849" width="9.140625" style="33"/>
    <col min="3850" max="3850" width="12.7109375" style="33" customWidth="1"/>
    <col min="3851" max="3851" width="11.42578125" style="33" customWidth="1"/>
    <col min="3852" max="4094" width="9.140625" style="33"/>
    <col min="4095" max="4095" width="30.42578125" style="33" customWidth="1"/>
    <col min="4096" max="4096" width="3.85546875" style="33" customWidth="1"/>
    <col min="4097" max="4097" width="9" style="33" customWidth="1"/>
    <col min="4098" max="4098" width="24.5703125" style="33" customWidth="1"/>
    <col min="4099" max="4099" width="20.42578125" style="33" customWidth="1"/>
    <col min="4100" max="4100" width="9.140625" style="33"/>
    <col min="4101" max="4101" width="27.7109375" style="33" customWidth="1"/>
    <col min="4102" max="4102" width="5.140625" style="33" customWidth="1"/>
    <col min="4103" max="4103" width="15.5703125" style="33" customWidth="1"/>
    <col min="4104" max="4104" width="11.5703125" style="33" customWidth="1"/>
    <col min="4105" max="4105" width="9.140625" style="33"/>
    <col min="4106" max="4106" width="12.7109375" style="33" customWidth="1"/>
    <col min="4107" max="4107" width="11.42578125" style="33" customWidth="1"/>
    <col min="4108" max="4350" width="9.140625" style="33"/>
    <col min="4351" max="4351" width="30.42578125" style="33" customWidth="1"/>
    <col min="4352" max="4352" width="3.85546875" style="33" customWidth="1"/>
    <col min="4353" max="4353" width="9" style="33" customWidth="1"/>
    <col min="4354" max="4354" width="24.5703125" style="33" customWidth="1"/>
    <col min="4355" max="4355" width="20.42578125" style="33" customWidth="1"/>
    <col min="4356" max="4356" width="9.140625" style="33"/>
    <col min="4357" max="4357" width="27.7109375" style="33" customWidth="1"/>
    <col min="4358" max="4358" width="5.140625" style="33" customWidth="1"/>
    <col min="4359" max="4359" width="15.5703125" style="33" customWidth="1"/>
    <col min="4360" max="4360" width="11.5703125" style="33" customWidth="1"/>
    <col min="4361" max="4361" width="9.140625" style="33"/>
    <col min="4362" max="4362" width="12.7109375" style="33" customWidth="1"/>
    <col min="4363" max="4363" width="11.42578125" style="33" customWidth="1"/>
    <col min="4364" max="4606" width="9.140625" style="33"/>
    <col min="4607" max="4607" width="30.42578125" style="33" customWidth="1"/>
    <col min="4608" max="4608" width="3.85546875" style="33" customWidth="1"/>
    <col min="4609" max="4609" width="9" style="33" customWidth="1"/>
    <col min="4610" max="4610" width="24.5703125" style="33" customWidth="1"/>
    <col min="4611" max="4611" width="20.42578125" style="33" customWidth="1"/>
    <col min="4612" max="4612" width="9.140625" style="33"/>
    <col min="4613" max="4613" width="27.7109375" style="33" customWidth="1"/>
    <col min="4614" max="4614" width="5.140625" style="33" customWidth="1"/>
    <col min="4615" max="4615" width="15.5703125" style="33" customWidth="1"/>
    <col min="4616" max="4616" width="11.5703125" style="33" customWidth="1"/>
    <col min="4617" max="4617" width="9.140625" style="33"/>
    <col min="4618" max="4618" width="12.7109375" style="33" customWidth="1"/>
    <col min="4619" max="4619" width="11.42578125" style="33" customWidth="1"/>
    <col min="4620" max="4862" width="9.140625" style="33"/>
    <col min="4863" max="4863" width="30.42578125" style="33" customWidth="1"/>
    <col min="4864" max="4864" width="3.85546875" style="33" customWidth="1"/>
    <col min="4865" max="4865" width="9" style="33" customWidth="1"/>
    <col min="4866" max="4866" width="24.5703125" style="33" customWidth="1"/>
    <col min="4867" max="4867" width="20.42578125" style="33" customWidth="1"/>
    <col min="4868" max="4868" width="9.140625" style="33"/>
    <col min="4869" max="4869" width="27.7109375" style="33" customWidth="1"/>
    <col min="4870" max="4870" width="5.140625" style="33" customWidth="1"/>
    <col min="4871" max="4871" width="15.5703125" style="33" customWidth="1"/>
    <col min="4872" max="4872" width="11.5703125" style="33" customWidth="1"/>
    <col min="4873" max="4873" width="9.140625" style="33"/>
    <col min="4874" max="4874" width="12.7109375" style="33" customWidth="1"/>
    <col min="4875" max="4875" width="11.42578125" style="33" customWidth="1"/>
    <col min="4876" max="5118" width="9.140625" style="33"/>
    <col min="5119" max="5119" width="30.42578125" style="33" customWidth="1"/>
    <col min="5120" max="5120" width="3.85546875" style="33" customWidth="1"/>
    <col min="5121" max="5121" width="9" style="33" customWidth="1"/>
    <col min="5122" max="5122" width="24.5703125" style="33" customWidth="1"/>
    <col min="5123" max="5123" width="20.42578125" style="33" customWidth="1"/>
    <col min="5124" max="5124" width="9.140625" style="33"/>
    <col min="5125" max="5125" width="27.7109375" style="33" customWidth="1"/>
    <col min="5126" max="5126" width="5.140625" style="33" customWidth="1"/>
    <col min="5127" max="5127" width="15.5703125" style="33" customWidth="1"/>
    <col min="5128" max="5128" width="11.5703125" style="33" customWidth="1"/>
    <col min="5129" max="5129" width="9.140625" style="33"/>
    <col min="5130" max="5130" width="12.7109375" style="33" customWidth="1"/>
    <col min="5131" max="5131" width="11.42578125" style="33" customWidth="1"/>
    <col min="5132" max="5374" width="9.140625" style="33"/>
    <col min="5375" max="5375" width="30.42578125" style="33" customWidth="1"/>
    <col min="5376" max="5376" width="3.85546875" style="33" customWidth="1"/>
    <col min="5377" max="5377" width="9" style="33" customWidth="1"/>
    <col min="5378" max="5378" width="24.5703125" style="33" customWidth="1"/>
    <col min="5379" max="5379" width="20.42578125" style="33" customWidth="1"/>
    <col min="5380" max="5380" width="9.140625" style="33"/>
    <col min="5381" max="5381" width="27.7109375" style="33" customWidth="1"/>
    <col min="5382" max="5382" width="5.140625" style="33" customWidth="1"/>
    <col min="5383" max="5383" width="15.5703125" style="33" customWidth="1"/>
    <col min="5384" max="5384" width="11.5703125" style="33" customWidth="1"/>
    <col min="5385" max="5385" width="9.140625" style="33"/>
    <col min="5386" max="5386" width="12.7109375" style="33" customWidth="1"/>
    <col min="5387" max="5387" width="11.42578125" style="33" customWidth="1"/>
    <col min="5388" max="5630" width="9.140625" style="33"/>
    <col min="5631" max="5631" width="30.42578125" style="33" customWidth="1"/>
    <col min="5632" max="5632" width="3.85546875" style="33" customWidth="1"/>
    <col min="5633" max="5633" width="9" style="33" customWidth="1"/>
    <col min="5634" max="5634" width="24.5703125" style="33" customWidth="1"/>
    <col min="5635" max="5635" width="20.42578125" style="33" customWidth="1"/>
    <col min="5636" max="5636" width="9.140625" style="33"/>
    <col min="5637" max="5637" width="27.7109375" style="33" customWidth="1"/>
    <col min="5638" max="5638" width="5.140625" style="33" customWidth="1"/>
    <col min="5639" max="5639" width="15.5703125" style="33" customWidth="1"/>
    <col min="5640" max="5640" width="11.5703125" style="33" customWidth="1"/>
    <col min="5641" max="5641" width="9.140625" style="33"/>
    <col min="5642" max="5642" width="12.7109375" style="33" customWidth="1"/>
    <col min="5643" max="5643" width="11.42578125" style="33" customWidth="1"/>
    <col min="5644" max="5886" width="9.140625" style="33"/>
    <col min="5887" max="5887" width="30.42578125" style="33" customWidth="1"/>
    <col min="5888" max="5888" width="3.85546875" style="33" customWidth="1"/>
    <col min="5889" max="5889" width="9" style="33" customWidth="1"/>
    <col min="5890" max="5890" width="24.5703125" style="33" customWidth="1"/>
    <col min="5891" max="5891" width="20.42578125" style="33" customWidth="1"/>
    <col min="5892" max="5892" width="9.140625" style="33"/>
    <col min="5893" max="5893" width="27.7109375" style="33" customWidth="1"/>
    <col min="5894" max="5894" width="5.140625" style="33" customWidth="1"/>
    <col min="5895" max="5895" width="15.5703125" style="33" customWidth="1"/>
    <col min="5896" max="5896" width="11.5703125" style="33" customWidth="1"/>
    <col min="5897" max="5897" width="9.140625" style="33"/>
    <col min="5898" max="5898" width="12.7109375" style="33" customWidth="1"/>
    <col min="5899" max="5899" width="11.42578125" style="33" customWidth="1"/>
    <col min="5900" max="6142" width="9.140625" style="33"/>
    <col min="6143" max="6143" width="30.42578125" style="33" customWidth="1"/>
    <col min="6144" max="6144" width="3.85546875" style="33" customWidth="1"/>
    <col min="6145" max="6145" width="9" style="33" customWidth="1"/>
    <col min="6146" max="6146" width="24.5703125" style="33" customWidth="1"/>
    <col min="6147" max="6147" width="20.42578125" style="33" customWidth="1"/>
    <col min="6148" max="6148" width="9.140625" style="33"/>
    <col min="6149" max="6149" width="27.7109375" style="33" customWidth="1"/>
    <col min="6150" max="6150" width="5.140625" style="33" customWidth="1"/>
    <col min="6151" max="6151" width="15.5703125" style="33" customWidth="1"/>
    <col min="6152" max="6152" width="11.5703125" style="33" customWidth="1"/>
    <col min="6153" max="6153" width="9.140625" style="33"/>
    <col min="6154" max="6154" width="12.7109375" style="33" customWidth="1"/>
    <col min="6155" max="6155" width="11.42578125" style="33" customWidth="1"/>
    <col min="6156" max="6398" width="9.140625" style="33"/>
    <col min="6399" max="6399" width="30.42578125" style="33" customWidth="1"/>
    <col min="6400" max="6400" width="3.85546875" style="33" customWidth="1"/>
    <col min="6401" max="6401" width="9" style="33" customWidth="1"/>
    <col min="6402" max="6402" width="24.5703125" style="33" customWidth="1"/>
    <col min="6403" max="6403" width="20.42578125" style="33" customWidth="1"/>
    <col min="6404" max="6404" width="9.140625" style="33"/>
    <col min="6405" max="6405" width="27.7109375" style="33" customWidth="1"/>
    <col min="6406" max="6406" width="5.140625" style="33" customWidth="1"/>
    <col min="6407" max="6407" width="15.5703125" style="33" customWidth="1"/>
    <col min="6408" max="6408" width="11.5703125" style="33" customWidth="1"/>
    <col min="6409" max="6409" width="9.140625" style="33"/>
    <col min="6410" max="6410" width="12.7109375" style="33" customWidth="1"/>
    <col min="6411" max="6411" width="11.42578125" style="33" customWidth="1"/>
    <col min="6412" max="6654" width="9.140625" style="33"/>
    <col min="6655" max="6655" width="30.42578125" style="33" customWidth="1"/>
    <col min="6656" max="6656" width="3.85546875" style="33" customWidth="1"/>
    <col min="6657" max="6657" width="9" style="33" customWidth="1"/>
    <col min="6658" max="6658" width="24.5703125" style="33" customWidth="1"/>
    <col min="6659" max="6659" width="20.42578125" style="33" customWidth="1"/>
    <col min="6660" max="6660" width="9.140625" style="33"/>
    <col min="6661" max="6661" width="27.7109375" style="33" customWidth="1"/>
    <col min="6662" max="6662" width="5.140625" style="33" customWidth="1"/>
    <col min="6663" max="6663" width="15.5703125" style="33" customWidth="1"/>
    <col min="6664" max="6664" width="11.5703125" style="33" customWidth="1"/>
    <col min="6665" max="6665" width="9.140625" style="33"/>
    <col min="6666" max="6666" width="12.7109375" style="33" customWidth="1"/>
    <col min="6667" max="6667" width="11.42578125" style="33" customWidth="1"/>
    <col min="6668" max="6910" width="9.140625" style="33"/>
    <col min="6911" max="6911" width="30.42578125" style="33" customWidth="1"/>
    <col min="6912" max="6912" width="3.85546875" style="33" customWidth="1"/>
    <col min="6913" max="6913" width="9" style="33" customWidth="1"/>
    <col min="6914" max="6914" width="24.5703125" style="33" customWidth="1"/>
    <col min="6915" max="6915" width="20.42578125" style="33" customWidth="1"/>
    <col min="6916" max="6916" width="9.140625" style="33"/>
    <col min="6917" max="6917" width="27.7109375" style="33" customWidth="1"/>
    <col min="6918" max="6918" width="5.140625" style="33" customWidth="1"/>
    <col min="6919" max="6919" width="15.5703125" style="33" customWidth="1"/>
    <col min="6920" max="6920" width="11.5703125" style="33" customWidth="1"/>
    <col min="6921" max="6921" width="9.140625" style="33"/>
    <col min="6922" max="6922" width="12.7109375" style="33" customWidth="1"/>
    <col min="6923" max="6923" width="11.42578125" style="33" customWidth="1"/>
    <col min="6924" max="7166" width="9.140625" style="33"/>
    <col min="7167" max="7167" width="30.42578125" style="33" customWidth="1"/>
    <col min="7168" max="7168" width="3.85546875" style="33" customWidth="1"/>
    <col min="7169" max="7169" width="9" style="33" customWidth="1"/>
    <col min="7170" max="7170" width="24.5703125" style="33" customWidth="1"/>
    <col min="7171" max="7171" width="20.42578125" style="33" customWidth="1"/>
    <col min="7172" max="7172" width="9.140625" style="33"/>
    <col min="7173" max="7173" width="27.7109375" style="33" customWidth="1"/>
    <col min="7174" max="7174" width="5.140625" style="33" customWidth="1"/>
    <col min="7175" max="7175" width="15.5703125" style="33" customWidth="1"/>
    <col min="7176" max="7176" width="11.5703125" style="33" customWidth="1"/>
    <col min="7177" max="7177" width="9.140625" style="33"/>
    <col min="7178" max="7178" width="12.7109375" style="33" customWidth="1"/>
    <col min="7179" max="7179" width="11.42578125" style="33" customWidth="1"/>
    <col min="7180" max="7422" width="9.140625" style="33"/>
    <col min="7423" max="7423" width="30.42578125" style="33" customWidth="1"/>
    <col min="7424" max="7424" width="3.85546875" style="33" customWidth="1"/>
    <col min="7425" max="7425" width="9" style="33" customWidth="1"/>
    <col min="7426" max="7426" width="24.5703125" style="33" customWidth="1"/>
    <col min="7427" max="7427" width="20.42578125" style="33" customWidth="1"/>
    <col min="7428" max="7428" width="9.140625" style="33"/>
    <col min="7429" max="7429" width="27.7109375" style="33" customWidth="1"/>
    <col min="7430" max="7430" width="5.140625" style="33" customWidth="1"/>
    <col min="7431" max="7431" width="15.5703125" style="33" customWidth="1"/>
    <col min="7432" max="7432" width="11.5703125" style="33" customWidth="1"/>
    <col min="7433" max="7433" width="9.140625" style="33"/>
    <col min="7434" max="7434" width="12.7109375" style="33" customWidth="1"/>
    <col min="7435" max="7435" width="11.42578125" style="33" customWidth="1"/>
    <col min="7436" max="7678" width="9.140625" style="33"/>
    <col min="7679" max="7679" width="30.42578125" style="33" customWidth="1"/>
    <col min="7680" max="7680" width="3.85546875" style="33" customWidth="1"/>
    <col min="7681" max="7681" width="9" style="33" customWidth="1"/>
    <col min="7682" max="7682" width="24.5703125" style="33" customWidth="1"/>
    <col min="7683" max="7683" width="20.42578125" style="33" customWidth="1"/>
    <col min="7684" max="7684" width="9.140625" style="33"/>
    <col min="7685" max="7685" width="27.7109375" style="33" customWidth="1"/>
    <col min="7686" max="7686" width="5.140625" style="33" customWidth="1"/>
    <col min="7687" max="7687" width="15.5703125" style="33" customWidth="1"/>
    <col min="7688" max="7688" width="11.5703125" style="33" customWidth="1"/>
    <col min="7689" max="7689" width="9.140625" style="33"/>
    <col min="7690" max="7690" width="12.7109375" style="33" customWidth="1"/>
    <col min="7691" max="7691" width="11.42578125" style="33" customWidth="1"/>
    <col min="7692" max="7934" width="9.140625" style="33"/>
    <col min="7935" max="7935" width="30.42578125" style="33" customWidth="1"/>
    <col min="7936" max="7936" width="3.85546875" style="33" customWidth="1"/>
    <col min="7937" max="7937" width="9" style="33" customWidth="1"/>
    <col min="7938" max="7938" width="24.5703125" style="33" customWidth="1"/>
    <col min="7939" max="7939" width="20.42578125" style="33" customWidth="1"/>
    <col min="7940" max="7940" width="9.140625" style="33"/>
    <col min="7941" max="7941" width="27.7109375" style="33" customWidth="1"/>
    <col min="7942" max="7942" width="5.140625" style="33" customWidth="1"/>
    <col min="7943" max="7943" width="15.5703125" style="33" customWidth="1"/>
    <col min="7944" max="7944" width="11.5703125" style="33" customWidth="1"/>
    <col min="7945" max="7945" width="9.140625" style="33"/>
    <col min="7946" max="7946" width="12.7109375" style="33" customWidth="1"/>
    <col min="7947" max="7947" width="11.42578125" style="33" customWidth="1"/>
    <col min="7948" max="8190" width="9.140625" style="33"/>
    <col min="8191" max="8191" width="30.42578125" style="33" customWidth="1"/>
    <col min="8192" max="8192" width="3.85546875" style="33" customWidth="1"/>
    <col min="8193" max="8193" width="9" style="33" customWidth="1"/>
    <col min="8194" max="8194" width="24.5703125" style="33" customWidth="1"/>
    <col min="8195" max="8195" width="20.42578125" style="33" customWidth="1"/>
    <col min="8196" max="8196" width="9.140625" style="33"/>
    <col min="8197" max="8197" width="27.7109375" style="33" customWidth="1"/>
    <col min="8198" max="8198" width="5.140625" style="33" customWidth="1"/>
    <col min="8199" max="8199" width="15.5703125" style="33" customWidth="1"/>
    <col min="8200" max="8200" width="11.5703125" style="33" customWidth="1"/>
    <col min="8201" max="8201" width="9.140625" style="33"/>
    <col min="8202" max="8202" width="12.7109375" style="33" customWidth="1"/>
    <col min="8203" max="8203" width="11.42578125" style="33" customWidth="1"/>
    <col min="8204" max="8446" width="9.140625" style="33"/>
    <col min="8447" max="8447" width="30.42578125" style="33" customWidth="1"/>
    <col min="8448" max="8448" width="3.85546875" style="33" customWidth="1"/>
    <col min="8449" max="8449" width="9" style="33" customWidth="1"/>
    <col min="8450" max="8450" width="24.5703125" style="33" customWidth="1"/>
    <col min="8451" max="8451" width="20.42578125" style="33" customWidth="1"/>
    <col min="8452" max="8452" width="9.140625" style="33"/>
    <col min="8453" max="8453" width="27.7109375" style="33" customWidth="1"/>
    <col min="8454" max="8454" width="5.140625" style="33" customWidth="1"/>
    <col min="8455" max="8455" width="15.5703125" style="33" customWidth="1"/>
    <col min="8456" max="8456" width="11.5703125" style="33" customWidth="1"/>
    <col min="8457" max="8457" width="9.140625" style="33"/>
    <col min="8458" max="8458" width="12.7109375" style="33" customWidth="1"/>
    <col min="8459" max="8459" width="11.42578125" style="33" customWidth="1"/>
    <col min="8460" max="8702" width="9.140625" style="33"/>
    <col min="8703" max="8703" width="30.42578125" style="33" customWidth="1"/>
    <col min="8704" max="8704" width="3.85546875" style="33" customWidth="1"/>
    <col min="8705" max="8705" width="9" style="33" customWidth="1"/>
    <col min="8706" max="8706" width="24.5703125" style="33" customWidth="1"/>
    <col min="8707" max="8707" width="20.42578125" style="33" customWidth="1"/>
    <col min="8708" max="8708" width="9.140625" style="33"/>
    <col min="8709" max="8709" width="27.7109375" style="33" customWidth="1"/>
    <col min="8710" max="8710" width="5.140625" style="33" customWidth="1"/>
    <col min="8711" max="8711" width="15.5703125" style="33" customWidth="1"/>
    <col min="8712" max="8712" width="11.5703125" style="33" customWidth="1"/>
    <col min="8713" max="8713" width="9.140625" style="33"/>
    <col min="8714" max="8714" width="12.7109375" style="33" customWidth="1"/>
    <col min="8715" max="8715" width="11.42578125" style="33" customWidth="1"/>
    <col min="8716" max="8958" width="9.140625" style="33"/>
    <col min="8959" max="8959" width="30.42578125" style="33" customWidth="1"/>
    <col min="8960" max="8960" width="3.85546875" style="33" customWidth="1"/>
    <col min="8961" max="8961" width="9" style="33" customWidth="1"/>
    <col min="8962" max="8962" width="24.5703125" style="33" customWidth="1"/>
    <col min="8963" max="8963" width="20.42578125" style="33" customWidth="1"/>
    <col min="8964" max="8964" width="9.140625" style="33"/>
    <col min="8965" max="8965" width="27.7109375" style="33" customWidth="1"/>
    <col min="8966" max="8966" width="5.140625" style="33" customWidth="1"/>
    <col min="8967" max="8967" width="15.5703125" style="33" customWidth="1"/>
    <col min="8968" max="8968" width="11.5703125" style="33" customWidth="1"/>
    <col min="8969" max="8969" width="9.140625" style="33"/>
    <col min="8970" max="8970" width="12.7109375" style="33" customWidth="1"/>
    <col min="8971" max="8971" width="11.42578125" style="33" customWidth="1"/>
    <col min="8972" max="9214" width="9.140625" style="33"/>
    <col min="9215" max="9215" width="30.42578125" style="33" customWidth="1"/>
    <col min="9216" max="9216" width="3.85546875" style="33" customWidth="1"/>
    <col min="9217" max="9217" width="9" style="33" customWidth="1"/>
    <col min="9218" max="9218" width="24.5703125" style="33" customWidth="1"/>
    <col min="9219" max="9219" width="20.42578125" style="33" customWidth="1"/>
    <col min="9220" max="9220" width="9.140625" style="33"/>
    <col min="9221" max="9221" width="27.7109375" style="33" customWidth="1"/>
    <col min="9222" max="9222" width="5.140625" style="33" customWidth="1"/>
    <col min="9223" max="9223" width="15.5703125" style="33" customWidth="1"/>
    <col min="9224" max="9224" width="11.5703125" style="33" customWidth="1"/>
    <col min="9225" max="9225" width="9.140625" style="33"/>
    <col min="9226" max="9226" width="12.7109375" style="33" customWidth="1"/>
    <col min="9227" max="9227" width="11.42578125" style="33" customWidth="1"/>
    <col min="9228" max="9470" width="9.140625" style="33"/>
    <col min="9471" max="9471" width="30.42578125" style="33" customWidth="1"/>
    <col min="9472" max="9472" width="3.85546875" style="33" customWidth="1"/>
    <col min="9473" max="9473" width="9" style="33" customWidth="1"/>
    <col min="9474" max="9474" width="24.5703125" style="33" customWidth="1"/>
    <col min="9475" max="9475" width="20.42578125" style="33" customWidth="1"/>
    <col min="9476" max="9476" width="9.140625" style="33"/>
    <col min="9477" max="9477" width="27.7109375" style="33" customWidth="1"/>
    <col min="9478" max="9478" width="5.140625" style="33" customWidth="1"/>
    <col min="9479" max="9479" width="15.5703125" style="33" customWidth="1"/>
    <col min="9480" max="9480" width="11.5703125" style="33" customWidth="1"/>
    <col min="9481" max="9481" width="9.140625" style="33"/>
    <col min="9482" max="9482" width="12.7109375" style="33" customWidth="1"/>
    <col min="9483" max="9483" width="11.42578125" style="33" customWidth="1"/>
    <col min="9484" max="9726" width="9.140625" style="33"/>
    <col min="9727" max="9727" width="30.42578125" style="33" customWidth="1"/>
    <col min="9728" max="9728" width="3.85546875" style="33" customWidth="1"/>
    <col min="9729" max="9729" width="9" style="33" customWidth="1"/>
    <col min="9730" max="9730" width="24.5703125" style="33" customWidth="1"/>
    <col min="9731" max="9731" width="20.42578125" style="33" customWidth="1"/>
    <col min="9732" max="9732" width="9.140625" style="33"/>
    <col min="9733" max="9733" width="27.7109375" style="33" customWidth="1"/>
    <col min="9734" max="9734" width="5.140625" style="33" customWidth="1"/>
    <col min="9735" max="9735" width="15.5703125" style="33" customWidth="1"/>
    <col min="9736" max="9736" width="11.5703125" style="33" customWidth="1"/>
    <col min="9737" max="9737" width="9.140625" style="33"/>
    <col min="9738" max="9738" width="12.7109375" style="33" customWidth="1"/>
    <col min="9739" max="9739" width="11.42578125" style="33" customWidth="1"/>
    <col min="9740" max="9982" width="9.140625" style="33"/>
    <col min="9983" max="9983" width="30.42578125" style="33" customWidth="1"/>
    <col min="9984" max="9984" width="3.85546875" style="33" customWidth="1"/>
    <col min="9985" max="9985" width="9" style="33" customWidth="1"/>
    <col min="9986" max="9986" width="24.5703125" style="33" customWidth="1"/>
    <col min="9987" max="9987" width="20.42578125" style="33" customWidth="1"/>
    <col min="9988" max="9988" width="9.140625" style="33"/>
    <col min="9989" max="9989" width="27.7109375" style="33" customWidth="1"/>
    <col min="9990" max="9990" width="5.140625" style="33" customWidth="1"/>
    <col min="9991" max="9991" width="15.5703125" style="33" customWidth="1"/>
    <col min="9992" max="9992" width="11.5703125" style="33" customWidth="1"/>
    <col min="9993" max="9993" width="9.140625" style="33"/>
    <col min="9994" max="9994" width="12.7109375" style="33" customWidth="1"/>
    <col min="9995" max="9995" width="11.42578125" style="33" customWidth="1"/>
    <col min="9996" max="10238" width="9.140625" style="33"/>
    <col min="10239" max="10239" width="30.42578125" style="33" customWidth="1"/>
    <col min="10240" max="10240" width="3.85546875" style="33" customWidth="1"/>
    <col min="10241" max="10241" width="9" style="33" customWidth="1"/>
    <col min="10242" max="10242" width="24.5703125" style="33" customWidth="1"/>
    <col min="10243" max="10243" width="20.42578125" style="33" customWidth="1"/>
    <col min="10244" max="10244" width="9.140625" style="33"/>
    <col min="10245" max="10245" width="27.7109375" style="33" customWidth="1"/>
    <col min="10246" max="10246" width="5.140625" style="33" customWidth="1"/>
    <col min="10247" max="10247" width="15.5703125" style="33" customWidth="1"/>
    <col min="10248" max="10248" width="11.5703125" style="33" customWidth="1"/>
    <col min="10249" max="10249" width="9.140625" style="33"/>
    <col min="10250" max="10250" width="12.7109375" style="33" customWidth="1"/>
    <col min="10251" max="10251" width="11.42578125" style="33" customWidth="1"/>
    <col min="10252" max="10494" width="9.140625" style="33"/>
    <col min="10495" max="10495" width="30.42578125" style="33" customWidth="1"/>
    <col min="10496" max="10496" width="3.85546875" style="33" customWidth="1"/>
    <col min="10497" max="10497" width="9" style="33" customWidth="1"/>
    <col min="10498" max="10498" width="24.5703125" style="33" customWidth="1"/>
    <col min="10499" max="10499" width="20.42578125" style="33" customWidth="1"/>
    <col min="10500" max="10500" width="9.140625" style="33"/>
    <col min="10501" max="10501" width="27.7109375" style="33" customWidth="1"/>
    <col min="10502" max="10502" width="5.140625" style="33" customWidth="1"/>
    <col min="10503" max="10503" width="15.5703125" style="33" customWidth="1"/>
    <col min="10504" max="10504" width="11.5703125" style="33" customWidth="1"/>
    <col min="10505" max="10505" width="9.140625" style="33"/>
    <col min="10506" max="10506" width="12.7109375" style="33" customWidth="1"/>
    <col min="10507" max="10507" width="11.42578125" style="33" customWidth="1"/>
    <col min="10508" max="10750" width="9.140625" style="33"/>
    <col min="10751" max="10751" width="30.42578125" style="33" customWidth="1"/>
    <col min="10752" max="10752" width="3.85546875" style="33" customWidth="1"/>
    <col min="10753" max="10753" width="9" style="33" customWidth="1"/>
    <col min="10754" max="10754" width="24.5703125" style="33" customWidth="1"/>
    <col min="10755" max="10755" width="20.42578125" style="33" customWidth="1"/>
    <col min="10756" max="10756" width="9.140625" style="33"/>
    <col min="10757" max="10757" width="27.7109375" style="33" customWidth="1"/>
    <col min="10758" max="10758" width="5.140625" style="33" customWidth="1"/>
    <col min="10759" max="10759" width="15.5703125" style="33" customWidth="1"/>
    <col min="10760" max="10760" width="11.5703125" style="33" customWidth="1"/>
    <col min="10761" max="10761" width="9.140625" style="33"/>
    <col min="10762" max="10762" width="12.7109375" style="33" customWidth="1"/>
    <col min="10763" max="10763" width="11.42578125" style="33" customWidth="1"/>
    <col min="10764" max="11006" width="9.140625" style="33"/>
    <col min="11007" max="11007" width="30.42578125" style="33" customWidth="1"/>
    <col min="11008" max="11008" width="3.85546875" style="33" customWidth="1"/>
    <col min="11009" max="11009" width="9" style="33" customWidth="1"/>
    <col min="11010" max="11010" width="24.5703125" style="33" customWidth="1"/>
    <col min="11011" max="11011" width="20.42578125" style="33" customWidth="1"/>
    <col min="11012" max="11012" width="9.140625" style="33"/>
    <col min="11013" max="11013" width="27.7109375" style="33" customWidth="1"/>
    <col min="11014" max="11014" width="5.140625" style="33" customWidth="1"/>
    <col min="11015" max="11015" width="15.5703125" style="33" customWidth="1"/>
    <col min="11016" max="11016" width="11.5703125" style="33" customWidth="1"/>
    <col min="11017" max="11017" width="9.140625" style="33"/>
    <col min="11018" max="11018" width="12.7109375" style="33" customWidth="1"/>
    <col min="11019" max="11019" width="11.42578125" style="33" customWidth="1"/>
    <col min="11020" max="11262" width="9.140625" style="33"/>
    <col min="11263" max="11263" width="30.42578125" style="33" customWidth="1"/>
    <col min="11264" max="11264" width="3.85546875" style="33" customWidth="1"/>
    <col min="11265" max="11265" width="9" style="33" customWidth="1"/>
    <col min="11266" max="11266" width="24.5703125" style="33" customWidth="1"/>
    <col min="11267" max="11267" width="20.42578125" style="33" customWidth="1"/>
    <col min="11268" max="11268" width="9.140625" style="33"/>
    <col min="11269" max="11269" width="27.7109375" style="33" customWidth="1"/>
    <col min="11270" max="11270" width="5.140625" style="33" customWidth="1"/>
    <col min="11271" max="11271" width="15.5703125" style="33" customWidth="1"/>
    <col min="11272" max="11272" width="11.5703125" style="33" customWidth="1"/>
    <col min="11273" max="11273" width="9.140625" style="33"/>
    <col min="11274" max="11274" width="12.7109375" style="33" customWidth="1"/>
    <col min="11275" max="11275" width="11.42578125" style="33" customWidth="1"/>
    <col min="11276" max="11518" width="9.140625" style="33"/>
    <col min="11519" max="11519" width="30.42578125" style="33" customWidth="1"/>
    <col min="11520" max="11520" width="3.85546875" style="33" customWidth="1"/>
    <col min="11521" max="11521" width="9" style="33" customWidth="1"/>
    <col min="11522" max="11522" width="24.5703125" style="33" customWidth="1"/>
    <col min="11523" max="11523" width="20.42578125" style="33" customWidth="1"/>
    <col min="11524" max="11524" width="9.140625" style="33"/>
    <col min="11525" max="11525" width="27.7109375" style="33" customWidth="1"/>
    <col min="11526" max="11526" width="5.140625" style="33" customWidth="1"/>
    <col min="11527" max="11527" width="15.5703125" style="33" customWidth="1"/>
    <col min="11528" max="11528" width="11.5703125" style="33" customWidth="1"/>
    <col min="11529" max="11529" width="9.140625" style="33"/>
    <col min="11530" max="11530" width="12.7109375" style="33" customWidth="1"/>
    <col min="11531" max="11531" width="11.42578125" style="33" customWidth="1"/>
    <col min="11532" max="11774" width="9.140625" style="33"/>
    <col min="11775" max="11775" width="30.42578125" style="33" customWidth="1"/>
    <col min="11776" max="11776" width="3.85546875" style="33" customWidth="1"/>
    <col min="11777" max="11777" width="9" style="33" customWidth="1"/>
    <col min="11778" max="11778" width="24.5703125" style="33" customWidth="1"/>
    <col min="11779" max="11779" width="20.42578125" style="33" customWidth="1"/>
    <col min="11780" max="11780" width="9.140625" style="33"/>
    <col min="11781" max="11781" width="27.7109375" style="33" customWidth="1"/>
    <col min="11782" max="11782" width="5.140625" style="33" customWidth="1"/>
    <col min="11783" max="11783" width="15.5703125" style="33" customWidth="1"/>
    <col min="11784" max="11784" width="11.5703125" style="33" customWidth="1"/>
    <col min="11785" max="11785" width="9.140625" style="33"/>
    <col min="11786" max="11786" width="12.7109375" style="33" customWidth="1"/>
    <col min="11787" max="11787" width="11.42578125" style="33" customWidth="1"/>
    <col min="11788" max="12030" width="9.140625" style="33"/>
    <col min="12031" max="12031" width="30.42578125" style="33" customWidth="1"/>
    <col min="12032" max="12032" width="3.85546875" style="33" customWidth="1"/>
    <col min="12033" max="12033" width="9" style="33" customWidth="1"/>
    <col min="12034" max="12034" width="24.5703125" style="33" customWidth="1"/>
    <col min="12035" max="12035" width="20.42578125" style="33" customWidth="1"/>
    <col min="12036" max="12036" width="9.140625" style="33"/>
    <col min="12037" max="12037" width="27.7109375" style="33" customWidth="1"/>
    <col min="12038" max="12038" width="5.140625" style="33" customWidth="1"/>
    <col min="12039" max="12039" width="15.5703125" style="33" customWidth="1"/>
    <col min="12040" max="12040" width="11.5703125" style="33" customWidth="1"/>
    <col min="12041" max="12041" width="9.140625" style="33"/>
    <col min="12042" max="12042" width="12.7109375" style="33" customWidth="1"/>
    <col min="12043" max="12043" width="11.42578125" style="33" customWidth="1"/>
    <col min="12044" max="12286" width="9.140625" style="33"/>
    <col min="12287" max="12287" width="30.42578125" style="33" customWidth="1"/>
    <col min="12288" max="12288" width="3.85546875" style="33" customWidth="1"/>
    <col min="12289" max="12289" width="9" style="33" customWidth="1"/>
    <col min="12290" max="12290" width="24.5703125" style="33" customWidth="1"/>
    <col min="12291" max="12291" width="20.42578125" style="33" customWidth="1"/>
    <col min="12292" max="12292" width="9.140625" style="33"/>
    <col min="12293" max="12293" width="27.7109375" style="33" customWidth="1"/>
    <col min="12294" max="12294" width="5.140625" style="33" customWidth="1"/>
    <col min="12295" max="12295" width="15.5703125" style="33" customWidth="1"/>
    <col min="12296" max="12296" width="11.5703125" style="33" customWidth="1"/>
    <col min="12297" max="12297" width="9.140625" style="33"/>
    <col min="12298" max="12298" width="12.7109375" style="33" customWidth="1"/>
    <col min="12299" max="12299" width="11.42578125" style="33" customWidth="1"/>
    <col min="12300" max="12542" width="9.140625" style="33"/>
    <col min="12543" max="12543" width="30.42578125" style="33" customWidth="1"/>
    <col min="12544" max="12544" width="3.85546875" style="33" customWidth="1"/>
    <col min="12545" max="12545" width="9" style="33" customWidth="1"/>
    <col min="12546" max="12546" width="24.5703125" style="33" customWidth="1"/>
    <col min="12547" max="12547" width="20.42578125" style="33" customWidth="1"/>
    <col min="12548" max="12548" width="9.140625" style="33"/>
    <col min="12549" max="12549" width="27.7109375" style="33" customWidth="1"/>
    <col min="12550" max="12550" width="5.140625" style="33" customWidth="1"/>
    <col min="12551" max="12551" width="15.5703125" style="33" customWidth="1"/>
    <col min="12552" max="12552" width="11.5703125" style="33" customWidth="1"/>
    <col min="12553" max="12553" width="9.140625" style="33"/>
    <col min="12554" max="12554" width="12.7109375" style="33" customWidth="1"/>
    <col min="12555" max="12555" width="11.42578125" style="33" customWidth="1"/>
    <col min="12556" max="12798" width="9.140625" style="33"/>
    <col min="12799" max="12799" width="30.42578125" style="33" customWidth="1"/>
    <col min="12800" max="12800" width="3.85546875" style="33" customWidth="1"/>
    <col min="12801" max="12801" width="9" style="33" customWidth="1"/>
    <col min="12802" max="12802" width="24.5703125" style="33" customWidth="1"/>
    <col min="12803" max="12803" width="20.42578125" style="33" customWidth="1"/>
    <col min="12804" max="12804" width="9.140625" style="33"/>
    <col min="12805" max="12805" width="27.7109375" style="33" customWidth="1"/>
    <col min="12806" max="12806" width="5.140625" style="33" customWidth="1"/>
    <col min="12807" max="12807" width="15.5703125" style="33" customWidth="1"/>
    <col min="12808" max="12808" width="11.5703125" style="33" customWidth="1"/>
    <col min="12809" max="12809" width="9.140625" style="33"/>
    <col min="12810" max="12810" width="12.7109375" style="33" customWidth="1"/>
    <col min="12811" max="12811" width="11.42578125" style="33" customWidth="1"/>
    <col min="12812" max="13054" width="9.140625" style="33"/>
    <col min="13055" max="13055" width="30.42578125" style="33" customWidth="1"/>
    <col min="13056" max="13056" width="3.85546875" style="33" customWidth="1"/>
    <col min="13057" max="13057" width="9" style="33" customWidth="1"/>
    <col min="13058" max="13058" width="24.5703125" style="33" customWidth="1"/>
    <col min="13059" max="13059" width="20.42578125" style="33" customWidth="1"/>
    <col min="13060" max="13060" width="9.140625" style="33"/>
    <col min="13061" max="13061" width="27.7109375" style="33" customWidth="1"/>
    <col min="13062" max="13062" width="5.140625" style="33" customWidth="1"/>
    <col min="13063" max="13063" width="15.5703125" style="33" customWidth="1"/>
    <col min="13064" max="13064" width="11.5703125" style="33" customWidth="1"/>
    <col min="13065" max="13065" width="9.140625" style="33"/>
    <col min="13066" max="13066" width="12.7109375" style="33" customWidth="1"/>
    <col min="13067" max="13067" width="11.42578125" style="33" customWidth="1"/>
    <col min="13068" max="13310" width="9.140625" style="33"/>
    <col min="13311" max="13311" width="30.42578125" style="33" customWidth="1"/>
    <col min="13312" max="13312" width="3.85546875" style="33" customWidth="1"/>
    <col min="13313" max="13313" width="9" style="33" customWidth="1"/>
    <col min="13314" max="13314" width="24.5703125" style="33" customWidth="1"/>
    <col min="13315" max="13315" width="20.42578125" style="33" customWidth="1"/>
    <col min="13316" max="13316" width="9.140625" style="33"/>
    <col min="13317" max="13317" width="27.7109375" style="33" customWidth="1"/>
    <col min="13318" max="13318" width="5.140625" style="33" customWidth="1"/>
    <col min="13319" max="13319" width="15.5703125" style="33" customWidth="1"/>
    <col min="13320" max="13320" width="11.5703125" style="33" customWidth="1"/>
    <col min="13321" max="13321" width="9.140625" style="33"/>
    <col min="13322" max="13322" width="12.7109375" style="33" customWidth="1"/>
    <col min="13323" max="13323" width="11.42578125" style="33" customWidth="1"/>
    <col min="13324" max="13566" width="9.140625" style="33"/>
    <col min="13567" max="13567" width="30.42578125" style="33" customWidth="1"/>
    <col min="13568" max="13568" width="3.85546875" style="33" customWidth="1"/>
    <col min="13569" max="13569" width="9" style="33" customWidth="1"/>
    <col min="13570" max="13570" width="24.5703125" style="33" customWidth="1"/>
    <col min="13571" max="13571" width="20.42578125" style="33" customWidth="1"/>
    <col min="13572" max="13572" width="9.140625" style="33"/>
    <col min="13573" max="13573" width="27.7109375" style="33" customWidth="1"/>
    <col min="13574" max="13574" width="5.140625" style="33" customWidth="1"/>
    <col min="13575" max="13575" width="15.5703125" style="33" customWidth="1"/>
    <col min="13576" max="13576" width="11.5703125" style="33" customWidth="1"/>
    <col min="13577" max="13577" width="9.140625" style="33"/>
    <col min="13578" max="13578" width="12.7109375" style="33" customWidth="1"/>
    <col min="13579" max="13579" width="11.42578125" style="33" customWidth="1"/>
    <col min="13580" max="13822" width="9.140625" style="33"/>
    <col min="13823" max="13823" width="30.42578125" style="33" customWidth="1"/>
    <col min="13824" max="13824" width="3.85546875" style="33" customWidth="1"/>
    <col min="13825" max="13825" width="9" style="33" customWidth="1"/>
    <col min="13826" max="13826" width="24.5703125" style="33" customWidth="1"/>
    <col min="13827" max="13827" width="20.42578125" style="33" customWidth="1"/>
    <col min="13828" max="13828" width="9.140625" style="33"/>
    <col min="13829" max="13829" width="27.7109375" style="33" customWidth="1"/>
    <col min="13830" max="13830" width="5.140625" style="33" customWidth="1"/>
    <col min="13831" max="13831" width="15.5703125" style="33" customWidth="1"/>
    <col min="13832" max="13832" width="11.5703125" style="33" customWidth="1"/>
    <col min="13833" max="13833" width="9.140625" style="33"/>
    <col min="13834" max="13834" width="12.7109375" style="33" customWidth="1"/>
    <col min="13835" max="13835" width="11.42578125" style="33" customWidth="1"/>
    <col min="13836" max="14078" width="9.140625" style="33"/>
    <col min="14079" max="14079" width="30.42578125" style="33" customWidth="1"/>
    <col min="14080" max="14080" width="3.85546875" style="33" customWidth="1"/>
    <col min="14081" max="14081" width="9" style="33" customWidth="1"/>
    <col min="14082" max="14082" width="24.5703125" style="33" customWidth="1"/>
    <col min="14083" max="14083" width="20.42578125" style="33" customWidth="1"/>
    <col min="14084" max="14084" width="9.140625" style="33"/>
    <col min="14085" max="14085" width="27.7109375" style="33" customWidth="1"/>
    <col min="14086" max="14086" width="5.140625" style="33" customWidth="1"/>
    <col min="14087" max="14087" width="15.5703125" style="33" customWidth="1"/>
    <col min="14088" max="14088" width="11.5703125" style="33" customWidth="1"/>
    <col min="14089" max="14089" width="9.140625" style="33"/>
    <col min="14090" max="14090" width="12.7109375" style="33" customWidth="1"/>
    <col min="14091" max="14091" width="11.42578125" style="33" customWidth="1"/>
    <col min="14092" max="14334" width="9.140625" style="33"/>
    <col min="14335" max="14335" width="30.42578125" style="33" customWidth="1"/>
    <col min="14336" max="14336" width="3.85546875" style="33" customWidth="1"/>
    <col min="14337" max="14337" width="9" style="33" customWidth="1"/>
    <col min="14338" max="14338" width="24.5703125" style="33" customWidth="1"/>
    <col min="14339" max="14339" width="20.42578125" style="33" customWidth="1"/>
    <col min="14340" max="14340" width="9.140625" style="33"/>
    <col min="14341" max="14341" width="27.7109375" style="33" customWidth="1"/>
    <col min="14342" max="14342" width="5.140625" style="33" customWidth="1"/>
    <col min="14343" max="14343" width="15.5703125" style="33" customWidth="1"/>
    <col min="14344" max="14344" width="11.5703125" style="33" customWidth="1"/>
    <col min="14345" max="14345" width="9.140625" style="33"/>
    <col min="14346" max="14346" width="12.7109375" style="33" customWidth="1"/>
    <col min="14347" max="14347" width="11.42578125" style="33" customWidth="1"/>
    <col min="14348" max="14590" width="9.140625" style="33"/>
    <col min="14591" max="14591" width="30.42578125" style="33" customWidth="1"/>
    <col min="14592" max="14592" width="3.85546875" style="33" customWidth="1"/>
    <col min="14593" max="14593" width="9" style="33" customWidth="1"/>
    <col min="14594" max="14594" width="24.5703125" style="33" customWidth="1"/>
    <col min="14595" max="14595" width="20.42578125" style="33" customWidth="1"/>
    <col min="14596" max="14596" width="9.140625" style="33"/>
    <col min="14597" max="14597" width="27.7109375" style="33" customWidth="1"/>
    <col min="14598" max="14598" width="5.140625" style="33" customWidth="1"/>
    <col min="14599" max="14599" width="15.5703125" style="33" customWidth="1"/>
    <col min="14600" max="14600" width="11.5703125" style="33" customWidth="1"/>
    <col min="14601" max="14601" width="9.140625" style="33"/>
    <col min="14602" max="14602" width="12.7109375" style="33" customWidth="1"/>
    <col min="14603" max="14603" width="11.42578125" style="33" customWidth="1"/>
    <col min="14604" max="14846" width="9.140625" style="33"/>
    <col min="14847" max="14847" width="30.42578125" style="33" customWidth="1"/>
    <col min="14848" max="14848" width="3.85546875" style="33" customWidth="1"/>
    <col min="14849" max="14849" width="9" style="33" customWidth="1"/>
    <col min="14850" max="14850" width="24.5703125" style="33" customWidth="1"/>
    <col min="14851" max="14851" width="20.42578125" style="33" customWidth="1"/>
    <col min="14852" max="14852" width="9.140625" style="33"/>
    <col min="14853" max="14853" width="27.7109375" style="33" customWidth="1"/>
    <col min="14854" max="14854" width="5.140625" style="33" customWidth="1"/>
    <col min="14855" max="14855" width="15.5703125" style="33" customWidth="1"/>
    <col min="14856" max="14856" width="11.5703125" style="33" customWidth="1"/>
    <col min="14857" max="14857" width="9.140625" style="33"/>
    <col min="14858" max="14858" width="12.7109375" style="33" customWidth="1"/>
    <col min="14859" max="14859" width="11.42578125" style="33" customWidth="1"/>
    <col min="14860" max="15102" width="9.140625" style="33"/>
    <col min="15103" max="15103" width="30.42578125" style="33" customWidth="1"/>
    <col min="15104" max="15104" width="3.85546875" style="33" customWidth="1"/>
    <col min="15105" max="15105" width="9" style="33" customWidth="1"/>
    <col min="15106" max="15106" width="24.5703125" style="33" customWidth="1"/>
    <col min="15107" max="15107" width="20.42578125" style="33" customWidth="1"/>
    <col min="15108" max="15108" width="9.140625" style="33"/>
    <col min="15109" max="15109" width="27.7109375" style="33" customWidth="1"/>
    <col min="15110" max="15110" width="5.140625" style="33" customWidth="1"/>
    <col min="15111" max="15111" width="15.5703125" style="33" customWidth="1"/>
    <col min="15112" max="15112" width="11.5703125" style="33" customWidth="1"/>
    <col min="15113" max="15113" width="9.140625" style="33"/>
    <col min="15114" max="15114" width="12.7109375" style="33" customWidth="1"/>
    <col min="15115" max="15115" width="11.42578125" style="33" customWidth="1"/>
    <col min="15116" max="15358" width="9.140625" style="33"/>
    <col min="15359" max="15359" width="30.42578125" style="33" customWidth="1"/>
    <col min="15360" max="15360" width="3.85546875" style="33" customWidth="1"/>
    <col min="15361" max="15361" width="9" style="33" customWidth="1"/>
    <col min="15362" max="15362" width="24.5703125" style="33" customWidth="1"/>
    <col min="15363" max="15363" width="20.42578125" style="33" customWidth="1"/>
    <col min="15364" max="15364" width="9.140625" style="33"/>
    <col min="15365" max="15365" width="27.7109375" style="33" customWidth="1"/>
    <col min="15366" max="15366" width="5.140625" style="33" customWidth="1"/>
    <col min="15367" max="15367" width="15.5703125" style="33" customWidth="1"/>
    <col min="15368" max="15368" width="11.5703125" style="33" customWidth="1"/>
    <col min="15369" max="15369" width="9.140625" style="33"/>
    <col min="15370" max="15370" width="12.7109375" style="33" customWidth="1"/>
    <col min="15371" max="15371" width="11.42578125" style="33" customWidth="1"/>
    <col min="15372" max="15614" width="9.140625" style="33"/>
    <col min="15615" max="15615" width="30.42578125" style="33" customWidth="1"/>
    <col min="15616" max="15616" width="3.85546875" style="33" customWidth="1"/>
    <col min="15617" max="15617" width="9" style="33" customWidth="1"/>
    <col min="15618" max="15618" width="24.5703125" style="33" customWidth="1"/>
    <col min="15619" max="15619" width="20.42578125" style="33" customWidth="1"/>
    <col min="15620" max="15620" width="9.140625" style="33"/>
    <col min="15621" max="15621" width="27.7109375" style="33" customWidth="1"/>
    <col min="15622" max="15622" width="5.140625" style="33" customWidth="1"/>
    <col min="15623" max="15623" width="15.5703125" style="33" customWidth="1"/>
    <col min="15624" max="15624" width="11.5703125" style="33" customWidth="1"/>
    <col min="15625" max="15625" width="9.140625" style="33"/>
    <col min="15626" max="15626" width="12.7109375" style="33" customWidth="1"/>
    <col min="15627" max="15627" width="11.42578125" style="33" customWidth="1"/>
    <col min="15628" max="15870" width="9.140625" style="33"/>
    <col min="15871" max="15871" width="30.42578125" style="33" customWidth="1"/>
    <col min="15872" max="15872" width="3.85546875" style="33" customWidth="1"/>
    <col min="15873" max="15873" width="9" style="33" customWidth="1"/>
    <col min="15874" max="15874" width="24.5703125" style="33" customWidth="1"/>
    <col min="15875" max="15875" width="20.42578125" style="33" customWidth="1"/>
    <col min="15876" max="15876" width="9.140625" style="33"/>
    <col min="15877" max="15877" width="27.7109375" style="33" customWidth="1"/>
    <col min="15878" max="15878" width="5.140625" style="33" customWidth="1"/>
    <col min="15879" max="15879" width="15.5703125" style="33" customWidth="1"/>
    <col min="15880" max="15880" width="11.5703125" style="33" customWidth="1"/>
    <col min="15881" max="15881" width="9.140625" style="33"/>
    <col min="15882" max="15882" width="12.7109375" style="33" customWidth="1"/>
    <col min="15883" max="15883" width="11.42578125" style="33" customWidth="1"/>
    <col min="15884" max="16126" width="9.140625" style="33"/>
    <col min="16127" max="16127" width="30.42578125" style="33" customWidth="1"/>
    <col min="16128" max="16128" width="3.85546875" style="33" customWidth="1"/>
    <col min="16129" max="16129" width="9" style="33" customWidth="1"/>
    <col min="16130" max="16130" width="24.5703125" style="33" customWidth="1"/>
    <col min="16131" max="16131" width="20.42578125" style="33" customWidth="1"/>
    <col min="16132" max="16132" width="9.140625" style="33"/>
    <col min="16133" max="16133" width="27.7109375" style="33" customWidth="1"/>
    <col min="16134" max="16134" width="5.140625" style="33" customWidth="1"/>
    <col min="16135" max="16135" width="15.5703125" style="33" customWidth="1"/>
    <col min="16136" max="16136" width="11.5703125" style="33" customWidth="1"/>
    <col min="16137" max="16137" width="9.140625" style="33"/>
    <col min="16138" max="16138" width="12.7109375" style="33" customWidth="1"/>
    <col min="16139" max="16139" width="11.42578125" style="33" customWidth="1"/>
    <col min="16140" max="16384" width="9.140625" style="33"/>
  </cols>
  <sheetData>
    <row r="1" spans="1:9" s="36" customFormat="1" ht="39.75" customHeight="1" x14ac:dyDescent="0.35">
      <c r="A1" s="2" t="s">
        <v>0</v>
      </c>
      <c r="B1" s="2"/>
      <c r="C1" s="2"/>
      <c r="D1" s="2"/>
      <c r="E1" s="2"/>
      <c r="F1" s="35"/>
      <c r="G1" s="1" t="s">
        <v>31</v>
      </c>
      <c r="H1" s="1"/>
      <c r="I1" s="1"/>
    </row>
    <row r="2" spans="1:9" s="36" customFormat="1" ht="24.75" customHeight="1" x14ac:dyDescent="0.25">
      <c r="A2" s="246" t="s">
        <v>1</v>
      </c>
      <c r="B2" s="246"/>
      <c r="C2" s="246"/>
      <c r="D2" s="246"/>
      <c r="E2" s="246"/>
      <c r="F2" s="35"/>
      <c r="G2" s="1"/>
      <c r="H2" s="1"/>
      <c r="I2" s="1"/>
    </row>
    <row r="3" spans="1:9" s="36" customFormat="1" ht="36" customHeight="1" x14ac:dyDescent="0.25">
      <c r="A3" s="247" t="s">
        <v>2</v>
      </c>
      <c r="B3" s="247"/>
      <c r="C3" s="247"/>
      <c r="D3" s="248" t="s">
        <v>199</v>
      </c>
      <c r="E3" s="248"/>
      <c r="F3" s="35"/>
      <c r="G3" s="249" t="s">
        <v>32</v>
      </c>
      <c r="H3" s="249"/>
      <c r="I3" s="249"/>
    </row>
    <row r="4" spans="1:9" s="36" customFormat="1" ht="18" customHeight="1" x14ac:dyDescent="0.25">
      <c r="A4" s="250" t="s">
        <v>4</v>
      </c>
      <c r="B4" s="250"/>
      <c r="C4" s="250"/>
      <c r="D4" s="251"/>
      <c r="E4" s="251"/>
      <c r="F4" s="35"/>
      <c r="G4" s="37" t="s">
        <v>33</v>
      </c>
      <c r="H4" s="38" t="s">
        <v>34</v>
      </c>
      <c r="I4" s="39">
        <f>(44/5)*E19</f>
        <v>183.48000000000002</v>
      </c>
    </row>
    <row r="5" spans="1:9" s="36" customFormat="1" x14ac:dyDescent="0.25">
      <c r="A5" s="252" t="s">
        <v>5</v>
      </c>
      <c r="B5" s="252"/>
      <c r="C5" s="252"/>
      <c r="D5" s="252"/>
      <c r="E5" s="252"/>
      <c r="F5" s="35"/>
      <c r="G5" s="37" t="s">
        <v>35</v>
      </c>
      <c r="H5" s="38" t="s">
        <v>34</v>
      </c>
      <c r="I5" s="39">
        <v>0</v>
      </c>
    </row>
    <row r="6" spans="1:9" s="36" customFormat="1" x14ac:dyDescent="0.25">
      <c r="A6" s="40" t="s">
        <v>36</v>
      </c>
      <c r="B6" s="41" t="s">
        <v>6</v>
      </c>
      <c r="C6" s="253">
        <f>Resumo!C6</f>
        <v>46241</v>
      </c>
      <c r="D6" s="253"/>
      <c r="E6" s="253"/>
      <c r="F6" s="35"/>
      <c r="G6" s="37" t="s">
        <v>37</v>
      </c>
      <c r="H6" s="38" t="s">
        <v>34</v>
      </c>
      <c r="I6" s="39">
        <v>0</v>
      </c>
    </row>
    <row r="7" spans="1:9" s="36" customFormat="1" ht="18" customHeight="1" x14ac:dyDescent="0.25">
      <c r="A7" s="40" t="s">
        <v>38</v>
      </c>
      <c r="B7" s="41" t="s">
        <v>7</v>
      </c>
      <c r="C7" s="254" t="s">
        <v>8</v>
      </c>
      <c r="D7" s="254"/>
      <c r="E7" s="254"/>
      <c r="F7" s="35"/>
      <c r="G7" s="37" t="s">
        <v>39</v>
      </c>
      <c r="H7" s="38" t="s">
        <v>34</v>
      </c>
      <c r="I7" s="39">
        <v>0</v>
      </c>
    </row>
    <row r="8" spans="1:9" s="36" customFormat="1" ht="36" customHeight="1" x14ac:dyDescent="0.25">
      <c r="A8" s="40" t="s">
        <v>40</v>
      </c>
      <c r="B8" s="41" t="s">
        <v>9</v>
      </c>
      <c r="C8" s="255" t="s">
        <v>10</v>
      </c>
      <c r="D8" s="255"/>
      <c r="E8" s="255"/>
      <c r="F8" s="35"/>
      <c r="G8" s="249" t="s">
        <v>41</v>
      </c>
      <c r="H8" s="249"/>
      <c r="I8" s="249"/>
    </row>
    <row r="9" spans="1:9" s="36" customFormat="1" x14ac:dyDescent="0.25">
      <c r="A9" s="40" t="s">
        <v>42</v>
      </c>
      <c r="B9" s="41" t="s">
        <v>11</v>
      </c>
      <c r="C9" s="256">
        <v>12</v>
      </c>
      <c r="D9" s="256"/>
      <c r="E9" s="256"/>
      <c r="F9" s="35"/>
      <c r="G9" s="37" t="s">
        <v>43</v>
      </c>
      <c r="H9" s="38" t="s">
        <v>44</v>
      </c>
      <c r="I9" s="42">
        <v>0.03</v>
      </c>
    </row>
    <row r="10" spans="1:9" s="36" customFormat="1" x14ac:dyDescent="0.25">
      <c r="A10" s="252" t="s">
        <v>45</v>
      </c>
      <c r="B10" s="252"/>
      <c r="C10" s="252"/>
      <c r="D10" s="252"/>
      <c r="E10" s="252"/>
      <c r="F10" s="35"/>
      <c r="G10" s="37" t="s">
        <v>46</v>
      </c>
      <c r="H10" s="43" t="s">
        <v>47</v>
      </c>
      <c r="I10" s="44">
        <v>0</v>
      </c>
    </row>
    <row r="11" spans="1:9" s="36" customFormat="1" ht="30" customHeight="1" x14ac:dyDescent="0.25">
      <c r="A11" s="257" t="s">
        <v>48</v>
      </c>
      <c r="B11" s="257"/>
      <c r="C11" s="45" t="s">
        <v>49</v>
      </c>
      <c r="D11" s="258" t="s">
        <v>50</v>
      </c>
      <c r="E11" s="258"/>
      <c r="F11" s="35"/>
      <c r="G11" s="46" t="s">
        <v>51</v>
      </c>
      <c r="H11" s="47" t="s">
        <v>47</v>
      </c>
      <c r="I11" s="39">
        <v>0</v>
      </c>
    </row>
    <row r="12" spans="1:9" s="36" customFormat="1" ht="31.5" customHeight="1" x14ac:dyDescent="0.25">
      <c r="A12" s="259" t="s">
        <v>200</v>
      </c>
      <c r="B12" s="259"/>
      <c r="C12" s="48" t="s">
        <v>52</v>
      </c>
      <c r="D12" s="260">
        <f>Resumo!B11</f>
        <v>107</v>
      </c>
      <c r="E12" s="260"/>
      <c r="F12" s="35"/>
      <c r="G12" s="37" t="s">
        <v>53</v>
      </c>
      <c r="H12" s="43" t="s">
        <v>47</v>
      </c>
      <c r="I12" s="39">
        <v>21.8</v>
      </c>
    </row>
    <row r="13" spans="1:9" s="36" customFormat="1" ht="30" customHeight="1" x14ac:dyDescent="0.25">
      <c r="A13" s="261" t="s">
        <v>54</v>
      </c>
      <c r="B13" s="261"/>
      <c r="C13" s="261"/>
      <c r="D13" s="261"/>
      <c r="E13" s="261"/>
      <c r="F13" s="35"/>
      <c r="G13" s="46" t="s">
        <v>55</v>
      </c>
      <c r="H13" s="47" t="s">
        <v>47</v>
      </c>
      <c r="I13" s="49">
        <v>1.46</v>
      </c>
    </row>
    <row r="14" spans="1:9" ht="18" customHeight="1" x14ac:dyDescent="0.25">
      <c r="A14" s="262" t="s">
        <v>56</v>
      </c>
      <c r="B14" s="262"/>
      <c r="C14" s="262"/>
      <c r="D14" s="262"/>
      <c r="E14" s="262"/>
      <c r="G14" s="46" t="s">
        <v>57</v>
      </c>
      <c r="H14" s="43" t="s">
        <v>47</v>
      </c>
      <c r="I14" s="49">
        <v>151.91</v>
      </c>
    </row>
    <row r="15" spans="1:9" ht="24.75" customHeight="1" x14ac:dyDescent="0.25">
      <c r="A15" s="50">
        <v>1</v>
      </c>
      <c r="B15" s="51" t="s">
        <v>58</v>
      </c>
      <c r="C15" s="263" t="s">
        <v>201</v>
      </c>
      <c r="D15" s="263"/>
      <c r="E15" s="263"/>
      <c r="G15" s="46" t="s">
        <v>59</v>
      </c>
      <c r="H15" s="47" t="s">
        <v>47</v>
      </c>
      <c r="I15" s="52">
        <v>0</v>
      </c>
    </row>
    <row r="16" spans="1:9" ht="24.75" customHeight="1" x14ac:dyDescent="0.25">
      <c r="A16" s="50">
        <v>2</v>
      </c>
      <c r="B16" s="51" t="s">
        <v>60</v>
      </c>
      <c r="C16" s="53" t="s">
        <v>202</v>
      </c>
      <c r="D16" s="54" t="s">
        <v>61</v>
      </c>
      <c r="E16" s="55">
        <v>1</v>
      </c>
      <c r="G16" s="37" t="s">
        <v>62</v>
      </c>
      <c r="H16" s="43" t="s">
        <v>47</v>
      </c>
      <c r="I16" s="39">
        <v>0</v>
      </c>
    </row>
    <row r="17" spans="1:51" ht="24.75" customHeight="1" x14ac:dyDescent="0.25">
      <c r="A17" s="50">
        <v>3</v>
      </c>
      <c r="B17" s="51" t="s">
        <v>63</v>
      </c>
      <c r="C17" s="56">
        <v>1837.4</v>
      </c>
      <c r="D17" s="54" t="s">
        <v>64</v>
      </c>
      <c r="E17" s="57">
        <v>1621</v>
      </c>
      <c r="G17" s="46" t="s">
        <v>65</v>
      </c>
      <c r="H17" s="47" t="s">
        <v>44</v>
      </c>
      <c r="I17" s="39">
        <v>0</v>
      </c>
    </row>
    <row r="18" spans="1:51" ht="30" customHeight="1" x14ac:dyDescent="0.25">
      <c r="A18" s="50">
        <v>4</v>
      </c>
      <c r="B18" s="51" t="s">
        <v>66</v>
      </c>
      <c r="C18" s="58" t="s">
        <v>203</v>
      </c>
      <c r="D18" s="54" t="s">
        <v>67</v>
      </c>
      <c r="E18" s="59">
        <v>6.5</v>
      </c>
      <c r="G18" s="60" t="s">
        <v>68</v>
      </c>
      <c r="H18" s="43" t="s">
        <v>47</v>
      </c>
      <c r="I18" s="39"/>
    </row>
    <row r="19" spans="1:51" ht="30" customHeight="1" x14ac:dyDescent="0.25">
      <c r="A19" s="61">
        <v>5</v>
      </c>
      <c r="B19" s="62" t="s">
        <v>69</v>
      </c>
      <c r="C19" s="63">
        <v>46023</v>
      </c>
      <c r="D19" s="62" t="s">
        <v>70</v>
      </c>
      <c r="E19" s="64">
        <f>ROUND(((365/7)*5-10.5)/12,2)</f>
        <v>20.85</v>
      </c>
      <c r="G19" s="60" t="s">
        <v>71</v>
      </c>
      <c r="H19" s="43" t="s">
        <v>47</v>
      </c>
      <c r="I19" s="39">
        <v>0</v>
      </c>
    </row>
    <row r="20" spans="1:51" s="36" customFormat="1" ht="30" customHeight="1" x14ac:dyDescent="0.25">
      <c r="A20" s="264" t="s">
        <v>72</v>
      </c>
      <c r="B20" s="264"/>
      <c r="C20" s="264"/>
      <c r="D20" s="264"/>
      <c r="E20" s="264"/>
      <c r="F20" s="35"/>
      <c r="G20" s="60" t="s">
        <v>73</v>
      </c>
      <c r="H20" s="43" t="s">
        <v>47</v>
      </c>
      <c r="I20" s="39">
        <v>37.090000000000003</v>
      </c>
    </row>
    <row r="21" spans="1:51" s="65" customFormat="1" ht="59.25" customHeight="1" x14ac:dyDescent="0.25">
      <c r="A21" s="265" t="s">
        <v>204</v>
      </c>
      <c r="B21" s="265"/>
      <c r="C21" s="265"/>
      <c r="D21" s="265"/>
      <c r="E21" s="265"/>
      <c r="F21" s="35"/>
      <c r="G21" s="60" t="s">
        <v>75</v>
      </c>
      <c r="H21" s="43" t="s">
        <v>47</v>
      </c>
      <c r="I21" s="39">
        <f>0.3*E17</f>
        <v>486.29999999999995</v>
      </c>
    </row>
    <row r="22" spans="1:51" ht="18.75" customHeight="1" x14ac:dyDescent="0.25">
      <c r="A22" s="66"/>
      <c r="B22" s="266" t="s">
        <v>76</v>
      </c>
      <c r="C22" s="266"/>
      <c r="D22" s="266"/>
      <c r="E22" s="67"/>
      <c r="G22" s="60" t="s">
        <v>77</v>
      </c>
      <c r="H22" s="43" t="s">
        <v>47</v>
      </c>
      <c r="I22" s="39">
        <f>38.95/12</f>
        <v>3.2458333333333336</v>
      </c>
    </row>
    <row r="23" spans="1:51" ht="30" customHeight="1" x14ac:dyDescent="0.25">
      <c r="A23" s="68">
        <v>1</v>
      </c>
      <c r="B23" s="69" t="s">
        <v>78</v>
      </c>
      <c r="C23" s="70"/>
      <c r="D23" s="71"/>
      <c r="E23" s="72" t="s">
        <v>79</v>
      </c>
      <c r="G23" s="60" t="s">
        <v>80</v>
      </c>
      <c r="H23" s="43" t="s">
        <v>47</v>
      </c>
      <c r="I23" s="73">
        <v>16.75</v>
      </c>
      <c r="J23" s="3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</row>
    <row r="24" spans="1:51" ht="24.75" customHeight="1" outlineLevel="1" x14ac:dyDescent="0.25">
      <c r="A24" s="75" t="s">
        <v>36</v>
      </c>
      <c r="B24" s="76" t="s">
        <v>81</v>
      </c>
      <c r="C24" s="77"/>
      <c r="D24" s="78"/>
      <c r="E24" s="79">
        <f>ROUND(C17,2)</f>
        <v>1837.4</v>
      </c>
      <c r="G24" s="60" t="s">
        <v>82</v>
      </c>
      <c r="H24" s="43" t="s">
        <v>34</v>
      </c>
      <c r="I24" s="73">
        <v>1</v>
      </c>
      <c r="J24" s="35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</row>
    <row r="25" spans="1:51" ht="24.75" customHeight="1" outlineLevel="1" x14ac:dyDescent="0.25">
      <c r="A25" s="75" t="s">
        <v>38</v>
      </c>
      <c r="B25" s="76" t="s">
        <v>83</v>
      </c>
      <c r="C25" s="80" t="s">
        <v>84</v>
      </c>
      <c r="D25" s="81">
        <f>IF(C25="SIM", 30%,0%)</f>
        <v>0</v>
      </c>
      <c r="E25" s="79">
        <f>IFERROR(ROUND(D25*$E$24,2),"")</f>
        <v>0</v>
      </c>
      <c r="G25" s="82" t="s">
        <v>85</v>
      </c>
      <c r="H25" s="267" t="s">
        <v>86</v>
      </c>
      <c r="I25" s="267"/>
      <c r="J25" s="35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</row>
    <row r="26" spans="1:51" ht="24.75" customHeight="1" outlineLevel="1" x14ac:dyDescent="0.25">
      <c r="A26" s="75" t="s">
        <v>40</v>
      </c>
      <c r="B26" s="76" t="s">
        <v>87</v>
      </c>
      <c r="C26" s="83"/>
      <c r="D26" s="84">
        <v>0.4</v>
      </c>
      <c r="E26" s="79">
        <f>IFERROR(ROUND(D26*$E$17,2),"")</f>
        <v>648.4</v>
      </c>
      <c r="G26" s="249" t="s">
        <v>88</v>
      </c>
      <c r="H26" s="249"/>
      <c r="I26" s="249"/>
      <c r="J26" s="35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</row>
    <row r="27" spans="1:51" ht="24.75" customHeight="1" outlineLevel="1" x14ac:dyDescent="0.25">
      <c r="A27" s="75" t="s">
        <v>42</v>
      </c>
      <c r="B27" s="85" t="s">
        <v>89</v>
      </c>
      <c r="C27" s="86"/>
      <c r="D27" s="87">
        <f>IFERROR(ROUND(1/I4*0.2*I5,4),0)</f>
        <v>0</v>
      </c>
      <c r="E27" s="79">
        <f>IFERROR(ROUND(D27*($E$24+$E$25+$E$26),2),"")</f>
        <v>0</v>
      </c>
      <c r="G27" s="60" t="s">
        <v>90</v>
      </c>
      <c r="H27" s="43" t="s">
        <v>44</v>
      </c>
      <c r="I27" s="88">
        <v>0.05</v>
      </c>
      <c r="J27" s="35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</row>
    <row r="28" spans="1:51" ht="24.75" customHeight="1" outlineLevel="1" x14ac:dyDescent="0.25">
      <c r="A28" s="89" t="s">
        <v>91</v>
      </c>
      <c r="B28" s="90" t="s">
        <v>92</v>
      </c>
      <c r="C28" s="91"/>
      <c r="D28" s="92">
        <f>IFERROR(ROUND(1/I4*(60/52.5-1)*1.2*I5,4),0)</f>
        <v>0</v>
      </c>
      <c r="E28" s="79">
        <f>IFERROR(ROUND(D28*($E$24+$E$25+$E$26),2),"")</f>
        <v>0</v>
      </c>
      <c r="G28" s="60" t="s">
        <v>93</v>
      </c>
      <c r="H28" s="43" t="s">
        <v>44</v>
      </c>
      <c r="I28" s="88">
        <v>0.1</v>
      </c>
      <c r="J28" s="35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</row>
    <row r="29" spans="1:51" ht="24.75" customHeight="1" outlineLevel="1" x14ac:dyDescent="0.25">
      <c r="A29" s="75" t="s">
        <v>94</v>
      </c>
      <c r="B29" s="85" t="s">
        <v>95</v>
      </c>
      <c r="C29" s="93"/>
      <c r="D29" s="87">
        <f>IFERROR(ROUND(1/I4*1.5*I6,4),0)</f>
        <v>0</v>
      </c>
      <c r="E29" s="79">
        <f>IFERROR(ROUND(D29*($E$24+$E$25+$E$26),2),"")</f>
        <v>0</v>
      </c>
      <c r="G29" s="60" t="s">
        <v>96</v>
      </c>
      <c r="H29" s="43" t="s">
        <v>97</v>
      </c>
      <c r="I29" s="94">
        <v>5</v>
      </c>
      <c r="J29" s="35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</row>
    <row r="30" spans="1:51" ht="24.75" customHeight="1" outlineLevel="1" x14ac:dyDescent="0.25">
      <c r="A30" s="89" t="s">
        <v>98</v>
      </c>
      <c r="B30" s="85" t="s">
        <v>99</v>
      </c>
      <c r="C30" s="95"/>
      <c r="D30" s="96">
        <f>IFERROR(ROUND(1/I4*2*I7,4),0)</f>
        <v>0</v>
      </c>
      <c r="E30" s="79">
        <f>IFERROR(ROUND(D30*($E$24+$E$25+$E$26),2),"")</f>
        <v>0</v>
      </c>
      <c r="G30" s="60" t="s">
        <v>100</v>
      </c>
      <c r="H30" s="43" t="s">
        <v>44</v>
      </c>
      <c r="I30" s="97">
        <v>0.51500000000000001</v>
      </c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</row>
    <row r="31" spans="1:51" ht="24.75" customHeight="1" outlineLevel="1" x14ac:dyDescent="0.25">
      <c r="A31" s="98" t="s">
        <v>101</v>
      </c>
      <c r="B31" s="99" t="s">
        <v>102</v>
      </c>
      <c r="C31" s="100"/>
      <c r="D31" s="101"/>
      <c r="E31" s="102"/>
      <c r="G31" s="60" t="s">
        <v>103</v>
      </c>
      <c r="H31" s="43" t="s">
        <v>104</v>
      </c>
      <c r="I31" s="94">
        <v>2</v>
      </c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</row>
    <row r="32" spans="1:51" ht="18.75" customHeight="1" x14ac:dyDescent="0.25">
      <c r="A32" s="103"/>
      <c r="B32" s="268" t="s">
        <v>105</v>
      </c>
      <c r="C32" s="268"/>
      <c r="D32" s="268"/>
      <c r="E32" s="104">
        <f>SUM(E24:E31)</f>
        <v>2485.8000000000002</v>
      </c>
      <c r="G32" s="60" t="s">
        <v>106</v>
      </c>
      <c r="H32" s="43" t="s">
        <v>44</v>
      </c>
      <c r="I32" s="105">
        <v>0.27810000000000001</v>
      </c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</row>
    <row r="33" spans="1:51" ht="26.25" x14ac:dyDescent="0.25">
      <c r="A33" s="106"/>
      <c r="B33" s="107"/>
      <c r="C33" s="107"/>
      <c r="D33" s="107"/>
      <c r="E33" s="108"/>
      <c r="G33" s="109" t="s">
        <v>107</v>
      </c>
      <c r="H33" s="43" t="s">
        <v>44</v>
      </c>
      <c r="I33" s="110">
        <v>2.869E-2</v>
      </c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</row>
    <row r="34" spans="1:51" ht="30" customHeight="1" x14ac:dyDescent="0.25">
      <c r="A34" s="111">
        <v>2</v>
      </c>
      <c r="B34" s="112" t="s">
        <v>108</v>
      </c>
      <c r="C34" s="113"/>
      <c r="D34" s="114"/>
      <c r="E34" s="115" t="s">
        <v>79</v>
      </c>
      <c r="G34" s="60" t="s">
        <v>109</v>
      </c>
      <c r="H34" s="43" t="s">
        <v>44</v>
      </c>
      <c r="I34" s="116">
        <f>1-I32</f>
        <v>0.72189999999999999</v>
      </c>
      <c r="J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</row>
    <row r="35" spans="1:51" ht="18" customHeight="1" outlineLevel="1" x14ac:dyDescent="0.25">
      <c r="A35" s="117" t="s">
        <v>110</v>
      </c>
      <c r="B35" s="118" t="s">
        <v>111</v>
      </c>
      <c r="C35" s="119"/>
      <c r="D35" s="120" t="s">
        <v>44</v>
      </c>
      <c r="E35" s="121" t="s">
        <v>112</v>
      </c>
      <c r="G35" s="60" t="s">
        <v>113</v>
      </c>
      <c r="H35" s="43" t="s">
        <v>44</v>
      </c>
      <c r="I35" s="110">
        <v>1.0030000000000001E-2</v>
      </c>
      <c r="P35" s="122"/>
      <c r="Q35" s="122"/>
      <c r="R35" s="122"/>
      <c r="S35" s="122"/>
      <c r="T35" s="122"/>
      <c r="U35" s="122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</row>
    <row r="36" spans="1:51" ht="24.75" customHeight="1" outlineLevel="2" x14ac:dyDescent="0.25">
      <c r="A36" s="123"/>
      <c r="B36" s="124" t="s">
        <v>114</v>
      </c>
      <c r="C36" s="125"/>
      <c r="D36" s="126">
        <f>IFERROR(ROUND(1/12,4),"")</f>
        <v>8.3299999999999999E-2</v>
      </c>
      <c r="E36" s="127">
        <f>ROUND(D36*$E$32,2)</f>
        <v>207.07</v>
      </c>
      <c r="G36" s="249" t="s">
        <v>115</v>
      </c>
      <c r="H36" s="249"/>
      <c r="I36" s="249"/>
      <c r="P36" s="122"/>
      <c r="Q36" s="122"/>
      <c r="R36" s="122"/>
      <c r="S36" s="122"/>
      <c r="T36" s="122"/>
      <c r="U36" s="122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</row>
    <row r="37" spans="1:51" ht="24.75" customHeight="1" outlineLevel="2" x14ac:dyDescent="0.25">
      <c r="A37" s="75"/>
      <c r="B37" s="76" t="s">
        <v>116</v>
      </c>
      <c r="C37" s="128"/>
      <c r="D37" s="129">
        <f>IFERROR(ROUND(D36/3,4),"")</f>
        <v>2.7799999999999998E-2</v>
      </c>
      <c r="E37" s="79">
        <f>ROUND(D37*$E$32,2)</f>
        <v>69.11</v>
      </c>
      <c r="G37" s="60" t="s">
        <v>117</v>
      </c>
      <c r="H37" s="43" t="s">
        <v>47</v>
      </c>
      <c r="I37" s="94">
        <f>988.66/12</f>
        <v>82.388333333333335</v>
      </c>
      <c r="P37" s="122"/>
      <c r="Q37" s="122"/>
      <c r="R37" s="122"/>
      <c r="S37" s="122"/>
      <c r="T37" s="122"/>
      <c r="U37" s="122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</row>
    <row r="38" spans="1:51" ht="24.75" customHeight="1" outlineLevel="2" x14ac:dyDescent="0.25">
      <c r="A38" s="75"/>
      <c r="B38" s="130" t="s">
        <v>118</v>
      </c>
      <c r="C38" s="131"/>
      <c r="D38" s="132">
        <f>IFERROR(ROUND(1/12,4),"")</f>
        <v>8.3299999999999999E-2</v>
      </c>
      <c r="E38" s="79">
        <f>ROUND(D38*$E$32,2)</f>
        <v>207.07</v>
      </c>
      <c r="G38" s="60" t="s">
        <v>119</v>
      </c>
      <c r="H38" s="43" t="s">
        <v>47</v>
      </c>
      <c r="I38" s="94">
        <f>(E91+E93+E116+E117+E118+E119+E120+E121)*0.12/0.88</f>
        <v>711.32545454545448</v>
      </c>
      <c r="P38" s="122"/>
      <c r="Q38" s="122"/>
      <c r="R38" s="122"/>
      <c r="S38" s="122"/>
      <c r="T38" s="122"/>
      <c r="U38" s="122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</row>
    <row r="39" spans="1:51" ht="24.75" customHeight="1" outlineLevel="1" x14ac:dyDescent="0.25">
      <c r="A39" s="133"/>
      <c r="B39" s="134" t="s">
        <v>120</v>
      </c>
      <c r="C39" s="135"/>
      <c r="D39" s="136">
        <f>SUM(D36:D38)</f>
        <v>0.19440000000000002</v>
      </c>
      <c r="E39" s="137">
        <f>SUM(E36:E38)</f>
        <v>483.25</v>
      </c>
      <c r="G39" s="60" t="s">
        <v>121</v>
      </c>
      <c r="H39" s="43" t="s">
        <v>47</v>
      </c>
      <c r="I39" s="94">
        <f>302.28/12</f>
        <v>25.189999999999998</v>
      </c>
      <c r="P39" s="122"/>
      <c r="Q39" s="122"/>
      <c r="R39" s="122"/>
      <c r="S39" s="122"/>
      <c r="T39" s="122"/>
      <c r="U39" s="122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</row>
    <row r="40" spans="1:51" outlineLevel="1" x14ac:dyDescent="0.25">
      <c r="A40" s="138"/>
      <c r="B40" s="139"/>
      <c r="C40" s="139"/>
      <c r="D40" s="139"/>
      <c r="E40" s="140"/>
      <c r="G40" s="60" t="s">
        <v>122</v>
      </c>
      <c r="H40" s="43" t="s">
        <v>44</v>
      </c>
      <c r="I40" s="105">
        <v>0.05</v>
      </c>
      <c r="P40" s="122"/>
      <c r="Q40" s="122"/>
      <c r="R40" s="122"/>
      <c r="S40" s="122"/>
      <c r="T40" s="122"/>
      <c r="U40" s="122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</row>
    <row r="41" spans="1:51" outlineLevel="1" x14ac:dyDescent="0.25">
      <c r="A41" s="117" t="s">
        <v>123</v>
      </c>
      <c r="B41" s="141" t="s">
        <v>124</v>
      </c>
      <c r="C41" s="141"/>
      <c r="D41" s="142" t="s">
        <v>44</v>
      </c>
      <c r="E41" s="143" t="s">
        <v>112</v>
      </c>
      <c r="G41" s="60" t="s">
        <v>125</v>
      </c>
      <c r="H41" s="43" t="s">
        <v>44</v>
      </c>
      <c r="I41" s="105">
        <v>0.1</v>
      </c>
      <c r="P41" s="144"/>
      <c r="Q41" s="145"/>
      <c r="R41" s="145"/>
      <c r="S41" s="145"/>
      <c r="T41" s="122"/>
      <c r="U41" s="122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</row>
    <row r="42" spans="1:51" ht="24.75" customHeight="1" outlineLevel="2" x14ac:dyDescent="0.25">
      <c r="A42" s="123" t="s">
        <v>36</v>
      </c>
      <c r="B42" s="124" t="s">
        <v>126</v>
      </c>
      <c r="C42" s="125"/>
      <c r="D42" s="126">
        <v>0.2</v>
      </c>
      <c r="E42" s="127">
        <f t="shared" ref="E42:E49" si="0">IFERROR(ROUND(D42*($E$32+$E$39),2),"")</f>
        <v>593.80999999999995</v>
      </c>
      <c r="G42" s="60" t="s">
        <v>127</v>
      </c>
      <c r="H42" s="43" t="s">
        <v>44</v>
      </c>
      <c r="I42" s="146">
        <v>6.4999999999999997E-3</v>
      </c>
      <c r="P42" s="147"/>
      <c r="Q42" s="148"/>
      <c r="R42" s="149"/>
      <c r="S42" s="148"/>
      <c r="T42" s="122"/>
      <c r="U42" s="122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</row>
    <row r="43" spans="1:51" ht="24.75" customHeight="1" outlineLevel="2" x14ac:dyDescent="0.25">
      <c r="A43" s="75" t="s">
        <v>38</v>
      </c>
      <c r="B43" s="76" t="s">
        <v>128</v>
      </c>
      <c r="C43" s="128"/>
      <c r="D43" s="150">
        <v>2.5000000000000001E-2</v>
      </c>
      <c r="E43" s="79">
        <f t="shared" si="0"/>
        <v>74.23</v>
      </c>
      <c r="G43" s="60" t="s">
        <v>129</v>
      </c>
      <c r="H43" s="43" t="s">
        <v>44</v>
      </c>
      <c r="I43" s="146">
        <v>0.03</v>
      </c>
      <c r="P43" s="74"/>
      <c r="Q43" s="74"/>
      <c r="R43" s="74"/>
      <c r="S43" s="74"/>
      <c r="T43" s="122"/>
      <c r="U43" s="122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</row>
    <row r="44" spans="1:51" ht="24.75" customHeight="1" outlineLevel="2" x14ac:dyDescent="0.25">
      <c r="A44" s="75" t="s">
        <v>40</v>
      </c>
      <c r="B44" s="76" t="s">
        <v>130</v>
      </c>
      <c r="C44" s="128"/>
      <c r="D44" s="151">
        <f>I9</f>
        <v>0.03</v>
      </c>
      <c r="E44" s="79">
        <f t="shared" si="0"/>
        <v>89.07</v>
      </c>
      <c r="G44" s="60" t="s">
        <v>131</v>
      </c>
      <c r="H44" s="43" t="s">
        <v>44</v>
      </c>
      <c r="I44" s="105">
        <v>0.05</v>
      </c>
      <c r="P44" s="74"/>
      <c r="Q44" s="74"/>
      <c r="R44" s="74"/>
      <c r="S44" s="74"/>
      <c r="T44" s="122"/>
      <c r="U44" s="122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</row>
    <row r="45" spans="1:51" ht="24.75" customHeight="1" outlineLevel="2" x14ac:dyDescent="0.25">
      <c r="A45" s="75" t="s">
        <v>42</v>
      </c>
      <c r="B45" s="76" t="s">
        <v>132</v>
      </c>
      <c r="C45" s="128"/>
      <c r="D45" s="150">
        <v>1.4999999999999999E-2</v>
      </c>
      <c r="E45" s="79">
        <f t="shared" si="0"/>
        <v>44.54</v>
      </c>
      <c r="P45" s="122"/>
      <c r="Q45" s="122"/>
      <c r="R45" s="122"/>
      <c r="S45" s="122"/>
      <c r="T45" s="122"/>
      <c r="U45" s="122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</row>
    <row r="46" spans="1:51" ht="24.75" customHeight="1" outlineLevel="2" x14ac:dyDescent="0.25">
      <c r="A46" s="75" t="s">
        <v>98</v>
      </c>
      <c r="B46" s="76" t="s">
        <v>133</v>
      </c>
      <c r="C46" s="128"/>
      <c r="D46" s="150">
        <v>0.01</v>
      </c>
      <c r="E46" s="79">
        <f t="shared" si="0"/>
        <v>29.69</v>
      </c>
      <c r="P46" s="74"/>
      <c r="Q46" s="74"/>
      <c r="R46" s="74"/>
      <c r="S46" s="74"/>
      <c r="T46" s="122"/>
      <c r="U46" s="122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</row>
    <row r="47" spans="1:51" ht="24.75" customHeight="1" outlineLevel="2" x14ac:dyDescent="0.25">
      <c r="A47" s="75" t="s">
        <v>101</v>
      </c>
      <c r="B47" s="76" t="s">
        <v>134</v>
      </c>
      <c r="C47" s="128"/>
      <c r="D47" s="150">
        <v>6.0000000000000001E-3</v>
      </c>
      <c r="E47" s="79">
        <f t="shared" si="0"/>
        <v>17.809999999999999</v>
      </c>
      <c r="P47" s="122"/>
      <c r="Q47" s="122"/>
      <c r="R47" s="122"/>
      <c r="S47" s="122"/>
      <c r="T47" s="122"/>
      <c r="U47" s="122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</row>
    <row r="48" spans="1:51" ht="24.75" customHeight="1" outlineLevel="2" x14ac:dyDescent="0.25">
      <c r="A48" s="75" t="s">
        <v>135</v>
      </c>
      <c r="B48" s="76" t="s">
        <v>136</v>
      </c>
      <c r="C48" s="128"/>
      <c r="D48" s="150">
        <v>2E-3</v>
      </c>
      <c r="E48" s="79">
        <f t="shared" si="0"/>
        <v>5.94</v>
      </c>
      <c r="J48" s="152"/>
      <c r="P48" s="74"/>
      <c r="Q48" s="74"/>
      <c r="R48" s="74"/>
      <c r="S48" s="74"/>
      <c r="T48" s="122"/>
      <c r="U48" s="122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</row>
    <row r="49" spans="1:51" ht="24.75" customHeight="1" outlineLevel="2" x14ac:dyDescent="0.25">
      <c r="A49" s="75" t="s">
        <v>34</v>
      </c>
      <c r="B49" s="76" t="s">
        <v>137</v>
      </c>
      <c r="C49" s="128"/>
      <c r="D49" s="132">
        <v>0.08</v>
      </c>
      <c r="E49" s="79">
        <f t="shared" si="0"/>
        <v>237.52</v>
      </c>
      <c r="P49" s="74"/>
      <c r="Q49" s="74"/>
      <c r="R49" s="74"/>
      <c r="S49" s="74"/>
      <c r="T49" s="122"/>
      <c r="U49" s="122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</row>
    <row r="50" spans="1:51" outlineLevel="1" x14ac:dyDescent="0.25">
      <c r="A50" s="153"/>
      <c r="B50" s="134" t="s">
        <v>138</v>
      </c>
      <c r="C50" s="135"/>
      <c r="D50" s="136">
        <f>SUM(D42:D49)</f>
        <v>0.36800000000000005</v>
      </c>
      <c r="E50" s="137">
        <f>SUM(E42:E49)</f>
        <v>1092.6099999999999</v>
      </c>
      <c r="J50" s="74"/>
      <c r="K50" s="74"/>
      <c r="L50" s="74"/>
      <c r="M50" s="74"/>
      <c r="P50" s="74"/>
      <c r="Q50" s="122"/>
      <c r="R50" s="122"/>
      <c r="S50" s="122"/>
      <c r="T50" s="122"/>
      <c r="U50" s="122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</row>
    <row r="51" spans="1:51" outlineLevel="1" x14ac:dyDescent="0.25">
      <c r="A51" s="154"/>
      <c r="B51" s="107"/>
      <c r="C51" s="107"/>
      <c r="D51" s="155"/>
      <c r="E51" s="156"/>
      <c r="J51" s="157"/>
      <c r="K51" s="157"/>
      <c r="L51" s="157"/>
      <c r="M51" s="157"/>
      <c r="P51" s="74"/>
      <c r="Q51" s="122"/>
      <c r="R51" s="122"/>
      <c r="S51" s="122"/>
      <c r="T51" s="122"/>
      <c r="U51" s="122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</row>
    <row r="52" spans="1:51" outlineLevel="1" x14ac:dyDescent="0.25">
      <c r="A52" s="117" t="s">
        <v>139</v>
      </c>
      <c r="B52" s="118" t="s">
        <v>140</v>
      </c>
      <c r="C52" s="141"/>
      <c r="D52" s="120"/>
      <c r="E52" s="143" t="s">
        <v>112</v>
      </c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</row>
    <row r="53" spans="1:51" ht="24.75" customHeight="1" outlineLevel="2" x14ac:dyDescent="0.25">
      <c r="A53" s="75" t="s">
        <v>36</v>
      </c>
      <c r="B53" s="124" t="s">
        <v>141</v>
      </c>
      <c r="C53" s="125"/>
      <c r="D53" s="158"/>
      <c r="E53" s="159">
        <f>ROUND(IF((2*E18*E19)-(E24*6%)&lt;0,0,(2*E18*E19)-(E24*6%)),2)</f>
        <v>160.81</v>
      </c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</row>
    <row r="54" spans="1:51" ht="24.75" customHeight="1" outlineLevel="2" x14ac:dyDescent="0.25">
      <c r="A54" s="75" t="s">
        <v>142</v>
      </c>
      <c r="B54" s="76" t="s">
        <v>143</v>
      </c>
      <c r="C54" s="128"/>
      <c r="D54" s="77"/>
      <c r="E54" s="159">
        <f>ROUND(IF(H11="R$",($E$19*(I10-I11)),($E$19*I10)-(E24*I11)),2)</f>
        <v>0</v>
      </c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</row>
    <row r="55" spans="1:51" ht="24.75" customHeight="1" outlineLevel="2" x14ac:dyDescent="0.25">
      <c r="A55" s="75" t="s">
        <v>144</v>
      </c>
      <c r="B55" s="76" t="s">
        <v>145</v>
      </c>
      <c r="C55" s="128"/>
      <c r="D55" s="77"/>
      <c r="E55" s="159">
        <f>ROUND(IF(H13="R$",($E$19*(I12-I13)),($E$19*I12)-(E24*I13%)),2)</f>
        <v>424.09</v>
      </c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</row>
    <row r="56" spans="1:51" ht="24.75" customHeight="1" outlineLevel="2" x14ac:dyDescent="0.25">
      <c r="A56" s="75" t="s">
        <v>146</v>
      </c>
      <c r="B56" s="76" t="s">
        <v>147</v>
      </c>
      <c r="C56" s="128"/>
      <c r="D56" s="77"/>
      <c r="E56" s="159">
        <f>ROUND(IF(H15="R$",((I14-I15)),I14-(E24*I15)),2)</f>
        <v>151.91</v>
      </c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</row>
    <row r="57" spans="1:51" ht="24.75" customHeight="1" outlineLevel="2" x14ac:dyDescent="0.25">
      <c r="A57" s="75" t="s">
        <v>40</v>
      </c>
      <c r="B57" s="76" t="s">
        <v>62</v>
      </c>
      <c r="C57" s="128"/>
      <c r="D57" s="77"/>
      <c r="E57" s="159">
        <f>ROUND(IF(H17="R$",((I16-I17)),I16-(E24*I17%)),2)</f>
        <v>0</v>
      </c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</row>
    <row r="58" spans="1:51" ht="24.75" customHeight="1" outlineLevel="2" x14ac:dyDescent="0.25">
      <c r="A58" s="75" t="s">
        <v>42</v>
      </c>
      <c r="B58" s="76" t="s">
        <v>68</v>
      </c>
      <c r="C58" s="128"/>
      <c r="D58" s="77"/>
      <c r="E58" s="159">
        <f>ROUND(I18,2)</f>
        <v>0</v>
      </c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</row>
    <row r="59" spans="1:51" ht="24.75" customHeight="1" outlineLevel="2" x14ac:dyDescent="0.25">
      <c r="A59" s="75" t="s">
        <v>98</v>
      </c>
      <c r="B59" s="76" t="s">
        <v>71</v>
      </c>
      <c r="C59" s="128"/>
      <c r="D59" s="77"/>
      <c r="E59" s="159">
        <f>ROUND(I19,2)</f>
        <v>0</v>
      </c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</row>
    <row r="60" spans="1:51" ht="24.75" customHeight="1" outlineLevel="2" x14ac:dyDescent="0.25">
      <c r="A60" s="75" t="s">
        <v>101</v>
      </c>
      <c r="B60" s="76" t="s">
        <v>73</v>
      </c>
      <c r="C60" s="128"/>
      <c r="D60" s="77"/>
      <c r="E60" s="159">
        <f>ROUND(I20,2)</f>
        <v>37.090000000000003</v>
      </c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</row>
    <row r="61" spans="1:51" ht="24.75" customHeight="1" outlineLevel="2" x14ac:dyDescent="0.25">
      <c r="A61" s="75" t="s">
        <v>135</v>
      </c>
      <c r="B61" s="76" t="s">
        <v>75</v>
      </c>
      <c r="C61" s="128"/>
      <c r="D61" s="77"/>
      <c r="E61" s="159">
        <f>ROUND(I21*I34*I35*I30*I31,2)</f>
        <v>3.63</v>
      </c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</row>
    <row r="62" spans="1:51" ht="24.75" customHeight="1" outlineLevel="2" x14ac:dyDescent="0.25">
      <c r="A62" s="75" t="s">
        <v>34</v>
      </c>
      <c r="B62" s="76" t="s">
        <v>77</v>
      </c>
      <c r="C62" s="128"/>
      <c r="D62" s="77"/>
      <c r="E62" s="159">
        <f>ROUND(I22,2)</f>
        <v>3.25</v>
      </c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</row>
    <row r="63" spans="1:51" ht="24.75" customHeight="1" outlineLevel="2" x14ac:dyDescent="0.25">
      <c r="A63" s="75" t="s">
        <v>148</v>
      </c>
      <c r="B63" s="76" t="s">
        <v>80</v>
      </c>
      <c r="C63" s="128"/>
      <c r="D63" s="77"/>
      <c r="E63" s="159">
        <f>ROUND(I23,2)</f>
        <v>16.75</v>
      </c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</row>
    <row r="64" spans="1:51" ht="24.75" customHeight="1" outlineLevel="2" x14ac:dyDescent="0.25">
      <c r="A64" s="75" t="s">
        <v>149</v>
      </c>
      <c r="B64" s="85" t="s">
        <v>150</v>
      </c>
      <c r="C64" s="160"/>
      <c r="D64" s="160"/>
      <c r="E64" s="159">
        <f>IFERROR(ROUND(IF($H$25="Indenização",(E32/$I$4)*$I$24*1.5*$E$19,0),2),0)</f>
        <v>0</v>
      </c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</row>
    <row r="65" spans="1:107" ht="24.75" customHeight="1" outlineLevel="2" x14ac:dyDescent="0.25">
      <c r="A65" s="75" t="s">
        <v>151</v>
      </c>
      <c r="B65" s="285" t="s">
        <v>205</v>
      </c>
      <c r="C65" s="285"/>
      <c r="D65" s="285"/>
      <c r="E65" s="163">
        <f>(21.8)/12</f>
        <v>1.8166666666666667</v>
      </c>
      <c r="G65" s="35"/>
      <c r="H65" s="35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</row>
    <row r="66" spans="1:107" ht="24.75" customHeight="1" outlineLevel="2" x14ac:dyDescent="0.25">
      <c r="A66" s="75" t="s">
        <v>153</v>
      </c>
      <c r="B66" s="99" t="s">
        <v>152</v>
      </c>
      <c r="C66" s="164"/>
      <c r="D66" s="165"/>
      <c r="E66" s="163"/>
      <c r="G66" s="35"/>
      <c r="H66" s="35"/>
      <c r="I66" s="166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</row>
    <row r="67" spans="1:107" outlineLevel="1" x14ac:dyDescent="0.25">
      <c r="A67" s="167"/>
      <c r="B67" s="134" t="s">
        <v>154</v>
      </c>
      <c r="C67" s="135"/>
      <c r="D67" s="168"/>
      <c r="E67" s="169">
        <f>SUM(E53:E66)</f>
        <v>799.34666666666669</v>
      </c>
      <c r="G67" s="35"/>
      <c r="H67" s="35"/>
      <c r="I67" s="170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</row>
    <row r="68" spans="1:107" ht="18.75" customHeight="1" x14ac:dyDescent="0.25">
      <c r="A68" s="103"/>
      <c r="B68" s="269" t="s">
        <v>155</v>
      </c>
      <c r="C68" s="269"/>
      <c r="D68" s="269"/>
      <c r="E68" s="104">
        <f>SUM(E39,E50,E67)</f>
        <v>2375.2066666666665</v>
      </c>
      <c r="G68" s="35"/>
      <c r="H68" s="35"/>
      <c r="I68" s="170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</row>
    <row r="69" spans="1:107" x14ac:dyDescent="0.25">
      <c r="A69" s="106"/>
      <c r="B69" s="107"/>
      <c r="C69" s="107"/>
      <c r="D69" s="171"/>
      <c r="E69" s="108"/>
      <c r="G69" s="35"/>
      <c r="H69" s="35"/>
      <c r="I69" s="170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</row>
    <row r="70" spans="1:107" ht="30" customHeight="1" x14ac:dyDescent="0.25">
      <c r="A70" s="68">
        <v>3</v>
      </c>
      <c r="B70" s="172" t="s">
        <v>156</v>
      </c>
      <c r="C70" s="70"/>
      <c r="D70" s="71" t="s">
        <v>44</v>
      </c>
      <c r="E70" s="72" t="s">
        <v>79</v>
      </c>
      <c r="G70" s="35"/>
      <c r="H70" s="35"/>
      <c r="I70" s="170"/>
      <c r="J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</row>
    <row r="71" spans="1:107" ht="24.75" customHeight="1" outlineLevel="1" x14ac:dyDescent="0.25">
      <c r="A71" s="75" t="s">
        <v>36</v>
      </c>
      <c r="B71" s="173" t="s">
        <v>157</v>
      </c>
      <c r="C71" s="128"/>
      <c r="D71" s="174">
        <f>IFERROR(ROUND(1/12*I27,6),"")</f>
        <v>4.1669999999999997E-3</v>
      </c>
      <c r="E71" s="79">
        <f>IFERROR(ROUND(D71*($E$32),2),"")</f>
        <v>10.36</v>
      </c>
      <c r="P71" s="122"/>
      <c r="Q71" s="122"/>
      <c r="R71" s="122"/>
      <c r="S71" s="122"/>
      <c r="T71" s="122"/>
      <c r="U71" s="122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</row>
    <row r="72" spans="1:107" ht="24.75" customHeight="1" outlineLevel="1" x14ac:dyDescent="0.25">
      <c r="A72" s="75" t="s">
        <v>38</v>
      </c>
      <c r="B72" s="173" t="s">
        <v>158</v>
      </c>
      <c r="C72" s="128"/>
      <c r="D72" s="174">
        <f>IFERROR(ROUND(D49*D71,6),"")</f>
        <v>3.3300000000000002E-4</v>
      </c>
      <c r="E72" s="79">
        <f>IFERROR(ROUND(D72*$E$32,2),"")</f>
        <v>0.83</v>
      </c>
      <c r="P72" s="122"/>
      <c r="Q72" s="122"/>
      <c r="R72" s="122"/>
      <c r="S72" s="122"/>
      <c r="T72" s="122"/>
      <c r="U72" s="122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</row>
    <row r="73" spans="1:107" ht="24.75" customHeight="1" outlineLevel="1" x14ac:dyDescent="0.25">
      <c r="A73" s="75" t="s">
        <v>40</v>
      </c>
      <c r="B73" s="175" t="s">
        <v>159</v>
      </c>
      <c r="C73" s="176"/>
      <c r="D73" s="174">
        <f>ROUND((1+2/12+(1/3*1/12))*0.08*0.4*(1-I28),6)</f>
        <v>3.44E-2</v>
      </c>
      <c r="E73" s="79">
        <f>IFERROR(ROUND(D73*$E$32,2),"")</f>
        <v>85.51</v>
      </c>
      <c r="J73" s="170"/>
      <c r="K73" s="170"/>
      <c r="L73" s="74"/>
      <c r="M73" s="74"/>
      <c r="N73" s="122"/>
      <c r="O73" s="122"/>
      <c r="P73" s="122"/>
      <c r="Q73" s="122"/>
      <c r="R73" s="122"/>
      <c r="S73" s="122"/>
      <c r="T73" s="122"/>
      <c r="U73" s="122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</row>
    <row r="74" spans="1:107" ht="24.75" customHeight="1" outlineLevel="1" x14ac:dyDescent="0.25">
      <c r="A74" s="75" t="s">
        <v>42</v>
      </c>
      <c r="B74" s="173" t="s">
        <v>160</v>
      </c>
      <c r="C74" s="128"/>
      <c r="D74" s="174">
        <f>IFERROR(ROUND((7/30/12*1),6),"")</f>
        <v>1.9443999999999999E-2</v>
      </c>
      <c r="E74" s="79">
        <f>IFERROR(ROUND(D74*$E$32,2),"")</f>
        <v>48.33</v>
      </c>
      <c r="J74" s="170"/>
      <c r="K74" s="170"/>
      <c r="L74" s="74"/>
      <c r="M74" s="74"/>
      <c r="N74" s="122"/>
      <c r="O74" s="122"/>
      <c r="P74" s="122"/>
      <c r="Q74" s="122"/>
      <c r="R74" s="122"/>
      <c r="S74" s="122"/>
      <c r="T74" s="122"/>
      <c r="U74" s="122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</row>
    <row r="75" spans="1:107" ht="24.75" customHeight="1" outlineLevel="1" x14ac:dyDescent="0.25">
      <c r="A75" s="75" t="s">
        <v>98</v>
      </c>
      <c r="B75" s="173" t="s">
        <v>161</v>
      </c>
      <c r="C75" s="128"/>
      <c r="D75" s="174">
        <f>IFERROR(ROUND(D50*D74,6),"")</f>
        <v>7.1549999999999999E-3</v>
      </c>
      <c r="E75" s="79">
        <f>IFERROR(ROUND(D75*$E$32,2),"")</f>
        <v>17.79</v>
      </c>
      <c r="J75" s="170"/>
      <c r="K75" s="170"/>
      <c r="L75" s="74"/>
      <c r="M75" s="74"/>
      <c r="N75" s="122"/>
      <c r="O75" s="122"/>
      <c r="P75" s="122"/>
      <c r="Q75" s="122"/>
      <c r="R75" s="122"/>
      <c r="S75" s="122"/>
      <c r="T75" s="122"/>
      <c r="U75" s="122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157"/>
      <c r="AU75" s="270"/>
      <c r="AV75" s="270"/>
      <c r="AW75" s="270"/>
      <c r="AX75" s="270"/>
      <c r="AY75" s="177"/>
    </row>
    <row r="76" spans="1:107" ht="24.75" customHeight="1" outlineLevel="1" x14ac:dyDescent="0.25">
      <c r="A76" s="75" t="s">
        <v>101</v>
      </c>
      <c r="B76" s="173" t="s">
        <v>162</v>
      </c>
      <c r="C76" s="128"/>
      <c r="D76" s="174">
        <f>ROUND(D74*D49*0.4,6)</f>
        <v>6.2200000000000005E-4</v>
      </c>
      <c r="E76" s="79">
        <f>IFERROR(ROUND(D76*$E$32,2),"")</f>
        <v>1.55</v>
      </c>
      <c r="G76" s="35"/>
      <c r="H76" s="35"/>
      <c r="I76" s="35"/>
      <c r="K76" s="170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</row>
    <row r="77" spans="1:107" ht="18.75" customHeight="1" x14ac:dyDescent="0.25">
      <c r="A77" s="103"/>
      <c r="B77" s="269" t="s">
        <v>163</v>
      </c>
      <c r="C77" s="269"/>
      <c r="D77" s="269">
        <f>SUM(D71:D76)</f>
        <v>6.6120999999999985E-2</v>
      </c>
      <c r="E77" s="104">
        <f>SUM(E71:E76)</f>
        <v>164.37</v>
      </c>
      <c r="G77" s="35"/>
      <c r="H77" s="35"/>
      <c r="I77" s="35"/>
      <c r="J77" s="170"/>
      <c r="K77" s="170"/>
      <c r="L77" s="74"/>
      <c r="M77" s="74"/>
      <c r="N77" s="122"/>
      <c r="O77" s="122"/>
      <c r="P77" s="122"/>
      <c r="Q77" s="122"/>
      <c r="R77" s="122"/>
      <c r="S77" s="122"/>
      <c r="T77" s="122"/>
      <c r="U77" s="122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</row>
    <row r="78" spans="1:107" x14ac:dyDescent="0.25">
      <c r="A78" s="178"/>
      <c r="B78" s="107"/>
      <c r="C78" s="107"/>
      <c r="D78" s="155"/>
      <c r="E78" s="108"/>
      <c r="G78" s="35"/>
      <c r="H78" s="35"/>
      <c r="I78" s="35"/>
      <c r="J78" s="170"/>
      <c r="K78" s="170"/>
      <c r="L78" s="74"/>
      <c r="M78" s="74"/>
      <c r="N78" s="122"/>
      <c r="O78" s="122"/>
      <c r="P78" s="122"/>
      <c r="Q78" s="122"/>
      <c r="R78" s="122"/>
      <c r="S78" s="122"/>
      <c r="T78" s="122"/>
      <c r="U78" s="122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</row>
    <row r="79" spans="1:107" s="35" customFormat="1" ht="30" customHeight="1" x14ac:dyDescent="0.25">
      <c r="A79" s="68">
        <v>4</v>
      </c>
      <c r="B79" s="69" t="s">
        <v>164</v>
      </c>
      <c r="C79" s="70"/>
      <c r="D79" s="71" t="str">
        <f>D70</f>
        <v>%</v>
      </c>
      <c r="E79" s="72" t="s">
        <v>79</v>
      </c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170"/>
      <c r="BN79" s="170"/>
      <c r="BO79" s="170"/>
      <c r="BP79" s="170"/>
      <c r="BQ79" s="170"/>
      <c r="BR79" s="170"/>
      <c r="BS79" s="170"/>
      <c r="BT79" s="170"/>
      <c r="BU79" s="170"/>
      <c r="BV79" s="170"/>
      <c r="BW79" s="170"/>
      <c r="BX79" s="170"/>
      <c r="BY79" s="170"/>
      <c r="BZ79" s="170"/>
      <c r="CA79" s="170"/>
      <c r="CB79" s="170"/>
      <c r="CC79" s="170"/>
      <c r="CD79" s="170"/>
      <c r="CE79" s="170"/>
      <c r="CF79" s="170"/>
      <c r="CG79" s="170"/>
      <c r="CH79" s="170"/>
      <c r="CI79" s="170"/>
      <c r="CJ79" s="170"/>
      <c r="CK79" s="170"/>
      <c r="CL79" s="170"/>
      <c r="CM79" s="170"/>
      <c r="CN79" s="170"/>
      <c r="CO79" s="170"/>
      <c r="CP79" s="170"/>
      <c r="CQ79" s="170"/>
      <c r="CR79" s="170"/>
      <c r="CS79" s="170"/>
      <c r="CT79" s="170"/>
      <c r="CU79" s="170"/>
      <c r="CV79" s="170"/>
      <c r="CW79" s="170"/>
      <c r="CX79" s="170"/>
      <c r="CY79" s="170"/>
      <c r="CZ79" s="170"/>
      <c r="DA79" s="170"/>
      <c r="DB79" s="170"/>
      <c r="DC79" s="170"/>
    </row>
    <row r="80" spans="1:107" ht="24.75" customHeight="1" outlineLevel="1" x14ac:dyDescent="0.25">
      <c r="A80" s="75" t="s">
        <v>36</v>
      </c>
      <c r="B80" s="173" t="s">
        <v>165</v>
      </c>
      <c r="C80" s="128"/>
      <c r="D80" s="179">
        <f>D36/12</f>
        <v>6.9416666666666663E-3</v>
      </c>
      <c r="E80" s="79">
        <f>IFERROR(ROUND(D80*($E$32),2),"")</f>
        <v>17.260000000000002</v>
      </c>
      <c r="G80" s="35"/>
      <c r="H80" s="35"/>
      <c r="I80" s="35"/>
      <c r="P80" s="122"/>
      <c r="Q80" s="122"/>
      <c r="R80" s="122"/>
      <c r="S80" s="122"/>
      <c r="T80" s="122"/>
      <c r="U80" s="122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</row>
    <row r="81" spans="1:51" ht="24.75" customHeight="1" outlineLevel="1" x14ac:dyDescent="0.25">
      <c r="A81" s="75" t="s">
        <v>38</v>
      </c>
      <c r="B81" s="173" t="s">
        <v>166</v>
      </c>
      <c r="C81" s="128"/>
      <c r="D81" s="174">
        <f>IFERROR(ROUND(I29*1/12/30,6),"")</f>
        <v>1.3889E-2</v>
      </c>
      <c r="E81" s="79">
        <f>IFERROR(ROUND(D81*($E$32),2),"")</f>
        <v>34.53</v>
      </c>
      <c r="G81" s="35"/>
      <c r="H81" s="35"/>
      <c r="I81" s="35"/>
      <c r="J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</row>
    <row r="82" spans="1:51" ht="24.75" customHeight="1" outlineLevel="1" x14ac:dyDescent="0.25">
      <c r="A82" s="75" t="s">
        <v>40</v>
      </c>
      <c r="B82" s="173" t="s">
        <v>167</v>
      </c>
      <c r="C82" s="128"/>
      <c r="D82" s="174">
        <f>IFERROR(ROUND(I32*I35*15/12/30,4),"")</f>
        <v>1E-4</v>
      </c>
      <c r="E82" s="79">
        <f>IFERROR(ROUND(D82*($E$32),2),"")</f>
        <v>0.25</v>
      </c>
      <c r="G82" s="35"/>
      <c r="H82" s="35"/>
      <c r="I82" s="35"/>
      <c r="J82" s="74"/>
      <c r="K82" s="122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</row>
    <row r="83" spans="1:51" ht="24.75" customHeight="1" outlineLevel="1" x14ac:dyDescent="0.25">
      <c r="A83" s="75" t="s">
        <v>42</v>
      </c>
      <c r="B83" s="173" t="s">
        <v>168</v>
      </c>
      <c r="C83" s="128"/>
      <c r="D83" s="174">
        <f>IFERROR(ROUND(I33*15/12/30,4),"")</f>
        <v>1.1999999999999999E-3</v>
      </c>
      <c r="E83" s="79">
        <f>IFERROR(ROUND(D83*($E$32),2),"")</f>
        <v>2.98</v>
      </c>
      <c r="G83" s="35"/>
      <c r="H83" s="35"/>
      <c r="I83" s="35"/>
      <c r="J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</row>
    <row r="84" spans="1:51" ht="24.75" customHeight="1" outlineLevel="1" x14ac:dyDescent="0.25">
      <c r="A84" s="75" t="s">
        <v>98</v>
      </c>
      <c r="B84" s="173" t="s">
        <v>169</v>
      </c>
      <c r="C84" s="128"/>
      <c r="D84" s="174">
        <f>IFERROR(ROUND(I34*I35*120/30/12,4),"")</f>
        <v>2.3999999999999998E-3</v>
      </c>
      <c r="E84" s="79">
        <f>IFERROR(ROUND(D84*($E$32),2),"")</f>
        <v>5.97</v>
      </c>
      <c r="G84" s="35"/>
      <c r="H84" s="35"/>
      <c r="I84" s="35"/>
      <c r="J84" s="74"/>
      <c r="P84" s="122"/>
      <c r="Q84" s="122"/>
      <c r="R84" s="122"/>
      <c r="S84" s="122"/>
      <c r="T84" s="122"/>
      <c r="U84" s="122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</row>
    <row r="85" spans="1:51" ht="24.75" customHeight="1" outlineLevel="1" x14ac:dyDescent="0.25">
      <c r="A85" s="133"/>
      <c r="B85" s="180" t="s">
        <v>170</v>
      </c>
      <c r="C85" s="181"/>
      <c r="D85" s="182">
        <f>SUM(D80:D84)</f>
        <v>2.4530666666666666E-2</v>
      </c>
      <c r="E85" s="183">
        <f>SUM(E80:E84)</f>
        <v>60.99</v>
      </c>
      <c r="G85" s="35"/>
      <c r="H85" s="35"/>
      <c r="I85" s="35"/>
      <c r="P85" s="122"/>
      <c r="Q85" s="122"/>
      <c r="R85" s="122"/>
      <c r="S85" s="122"/>
      <c r="T85" s="122"/>
      <c r="U85" s="122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</row>
    <row r="86" spans="1:51" ht="24.75" customHeight="1" outlineLevel="1" x14ac:dyDescent="0.25">
      <c r="A86" s="75"/>
      <c r="B86" s="173" t="s">
        <v>171</v>
      </c>
      <c r="C86" s="128"/>
      <c r="D86" s="174">
        <f>ROUND($D$50*D85,6)</f>
        <v>9.0270000000000003E-3</v>
      </c>
      <c r="E86" s="79">
        <f>IFERROR(ROUND(D86*($E$32),2),"")</f>
        <v>22.44</v>
      </c>
      <c r="G86" s="35"/>
      <c r="H86" s="35"/>
      <c r="I86" s="35"/>
      <c r="P86" s="122"/>
      <c r="Q86" s="122"/>
      <c r="R86" s="122"/>
      <c r="S86" s="122"/>
      <c r="T86" s="122"/>
      <c r="U86" s="122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</row>
    <row r="87" spans="1:51" ht="24.75" customHeight="1" outlineLevel="1" x14ac:dyDescent="0.25">
      <c r="A87" s="75"/>
      <c r="B87" s="173" t="s">
        <v>172</v>
      </c>
      <c r="C87" s="128"/>
      <c r="D87" s="174"/>
      <c r="E87" s="79">
        <f>IFERROR(ROUND(IF($H$25="Substituição",((E32+E68+E77+E85)/$I$4)*$I$24*$E$19,0),2),0)</f>
        <v>0</v>
      </c>
      <c r="G87" s="35"/>
      <c r="H87" s="35"/>
      <c r="I87" s="35"/>
      <c r="P87" s="122"/>
      <c r="Q87" s="122"/>
      <c r="R87" s="122"/>
      <c r="S87" s="122"/>
      <c r="T87" s="122"/>
      <c r="U87" s="122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</row>
    <row r="88" spans="1:51" ht="18.75" customHeight="1" x14ac:dyDescent="0.25">
      <c r="A88" s="103"/>
      <c r="B88" s="269" t="s">
        <v>173</v>
      </c>
      <c r="C88" s="269"/>
      <c r="D88" s="269">
        <f>SUM(D85:D87)</f>
        <v>3.3557666666666666E-2</v>
      </c>
      <c r="E88" s="104">
        <f>SUM(E85:E87)</f>
        <v>83.43</v>
      </c>
      <c r="G88" s="35"/>
      <c r="H88" s="35"/>
      <c r="I88" s="35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</row>
    <row r="89" spans="1:51" x14ac:dyDescent="0.25">
      <c r="A89" s="178"/>
      <c r="B89" s="107"/>
      <c r="C89" s="107"/>
      <c r="D89" s="155"/>
      <c r="E89" s="108"/>
      <c r="G89" s="35"/>
      <c r="H89" s="35"/>
      <c r="I89" s="35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</row>
    <row r="90" spans="1:51" ht="30" customHeight="1" x14ac:dyDescent="0.25">
      <c r="A90" s="68">
        <v>5</v>
      </c>
      <c r="B90" s="172" t="s">
        <v>174</v>
      </c>
      <c r="C90" s="70"/>
      <c r="D90" s="71"/>
      <c r="E90" s="72" t="s">
        <v>79</v>
      </c>
      <c r="G90" s="35"/>
      <c r="H90" s="35"/>
      <c r="I90" s="35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</row>
    <row r="91" spans="1:51" ht="24.75" customHeight="1" outlineLevel="1" x14ac:dyDescent="0.25">
      <c r="A91" s="75" t="s">
        <v>36</v>
      </c>
      <c r="B91" s="76" t="s">
        <v>117</v>
      </c>
      <c r="C91" s="128"/>
      <c r="D91" s="77"/>
      <c r="E91" s="79">
        <f>ROUND(I37,2)</f>
        <v>82.39</v>
      </c>
      <c r="G91" s="35"/>
      <c r="H91" s="35"/>
      <c r="I91" s="35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</row>
    <row r="92" spans="1:51" ht="24.75" customHeight="1" outlineLevel="1" x14ac:dyDescent="0.25">
      <c r="A92" s="75" t="s">
        <v>38</v>
      </c>
      <c r="B92" s="173" t="s">
        <v>119</v>
      </c>
      <c r="C92" s="128"/>
      <c r="D92" s="77"/>
      <c r="E92" s="79">
        <f>ROUND(I38,2)</f>
        <v>711.33</v>
      </c>
      <c r="G92" s="35"/>
      <c r="H92" s="35"/>
      <c r="I92" s="35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</row>
    <row r="93" spans="1:51" ht="24.75" customHeight="1" outlineLevel="1" x14ac:dyDescent="0.25">
      <c r="A93" s="75" t="s">
        <v>40</v>
      </c>
      <c r="B93" s="76" t="s">
        <v>121</v>
      </c>
      <c r="C93" s="128"/>
      <c r="D93" s="77"/>
      <c r="E93" s="79">
        <f>ROUND(I39,2)</f>
        <v>25.19</v>
      </c>
      <c r="G93" s="35"/>
      <c r="H93" s="35"/>
      <c r="I93" s="35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</row>
    <row r="94" spans="1:51" ht="24.75" customHeight="1" outlineLevel="1" x14ac:dyDescent="0.25">
      <c r="A94" s="75" t="s">
        <v>42</v>
      </c>
      <c r="B94" s="184" t="s">
        <v>152</v>
      </c>
      <c r="C94" s="161"/>
      <c r="D94" s="162"/>
      <c r="E94" s="185"/>
      <c r="G94" s="35"/>
      <c r="H94" s="35"/>
      <c r="I94" s="35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</row>
    <row r="95" spans="1:51" ht="24.75" customHeight="1" outlineLevel="1" x14ac:dyDescent="0.25">
      <c r="A95" s="75" t="s">
        <v>98</v>
      </c>
      <c r="B95" s="184" t="s">
        <v>152</v>
      </c>
      <c r="C95" s="161"/>
      <c r="D95" s="162"/>
      <c r="E95" s="185"/>
      <c r="G95" s="35"/>
      <c r="H95" s="35"/>
      <c r="I95" s="35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</row>
    <row r="96" spans="1:51" ht="24.75" customHeight="1" outlineLevel="1" x14ac:dyDescent="0.25">
      <c r="A96" s="75" t="s">
        <v>101</v>
      </c>
      <c r="B96" s="184" t="s">
        <v>152</v>
      </c>
      <c r="C96" s="161"/>
      <c r="D96" s="162"/>
      <c r="E96" s="185"/>
      <c r="G96" s="35"/>
      <c r="H96" s="35"/>
      <c r="I96" s="35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</row>
    <row r="97" spans="1:51" ht="18.75" customHeight="1" x14ac:dyDescent="0.25">
      <c r="A97" s="103"/>
      <c r="B97" s="269" t="s">
        <v>175</v>
      </c>
      <c r="C97" s="269"/>
      <c r="D97" s="269"/>
      <c r="E97" s="104">
        <f>SUM(E91:E96)</f>
        <v>818.91000000000008</v>
      </c>
      <c r="G97" s="35"/>
      <c r="H97" s="35"/>
      <c r="I97" s="35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</row>
    <row r="98" spans="1:51" x14ac:dyDescent="0.25">
      <c r="A98" s="186"/>
      <c r="B98" s="187"/>
      <c r="C98" s="187"/>
      <c r="D98" s="186"/>
      <c r="E98" s="186"/>
      <c r="G98" s="35"/>
      <c r="H98" s="35"/>
      <c r="I98" s="35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</row>
    <row r="99" spans="1:51" ht="18" customHeight="1" x14ac:dyDescent="0.25">
      <c r="A99" s="271" t="s">
        <v>176</v>
      </c>
      <c r="B99" s="271"/>
      <c r="C99" s="188"/>
      <c r="D99" s="189"/>
      <c r="E99" s="190">
        <f>E32+E68+E77+E88+E97</f>
        <v>5927.7166666666662</v>
      </c>
      <c r="G99" s="35"/>
      <c r="H99" s="35"/>
      <c r="I99" s="35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</row>
    <row r="100" spans="1:51" x14ac:dyDescent="0.25">
      <c r="A100" s="186"/>
      <c r="B100" s="187"/>
      <c r="C100" s="187"/>
      <c r="D100" s="186"/>
      <c r="E100" s="186"/>
      <c r="G100" s="35"/>
      <c r="H100" s="35"/>
      <c r="I100" s="35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</row>
    <row r="101" spans="1:51" ht="30" customHeight="1" x14ac:dyDescent="0.25">
      <c r="A101" s="68">
        <v>6</v>
      </c>
      <c r="B101" s="172" t="s">
        <v>177</v>
      </c>
      <c r="C101" s="70"/>
      <c r="D101" s="71" t="s">
        <v>44</v>
      </c>
      <c r="E101" s="72" t="s">
        <v>112</v>
      </c>
      <c r="G101" s="35"/>
      <c r="H101" s="35"/>
      <c r="I101" s="35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</row>
    <row r="102" spans="1:51" ht="24.75" customHeight="1" outlineLevel="1" x14ac:dyDescent="0.25">
      <c r="A102" s="75" t="s">
        <v>36</v>
      </c>
      <c r="B102" s="173" t="s">
        <v>122</v>
      </c>
      <c r="C102" s="128"/>
      <c r="D102" s="174">
        <f>ROUND(I40,4)</f>
        <v>0.05</v>
      </c>
      <c r="E102" s="79">
        <f>IFERROR(ROUND(D102*$E$99,2),"")</f>
        <v>296.39</v>
      </c>
      <c r="G102" s="35"/>
      <c r="H102" s="35"/>
      <c r="I102" s="35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</row>
    <row r="103" spans="1:51" ht="24.75" customHeight="1" outlineLevel="1" x14ac:dyDescent="0.25">
      <c r="A103" s="75" t="s">
        <v>38</v>
      </c>
      <c r="B103" s="76" t="s">
        <v>125</v>
      </c>
      <c r="C103" s="128"/>
      <c r="D103" s="174">
        <f>ROUND(I41,4)</f>
        <v>0.1</v>
      </c>
      <c r="E103" s="159">
        <f>IFERROR(ROUND(D103*($E$99+$E$102),2),"")</f>
        <v>622.41</v>
      </c>
      <c r="G103" s="35"/>
      <c r="H103" s="35"/>
      <c r="I103" s="35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</row>
    <row r="104" spans="1:51" ht="24.75" customHeight="1" outlineLevel="1" x14ac:dyDescent="0.25">
      <c r="A104" s="133" t="s">
        <v>40</v>
      </c>
      <c r="B104" s="191" t="s">
        <v>178</v>
      </c>
      <c r="C104" s="181"/>
      <c r="D104" s="192">
        <f>SUM(D105:D106,D109:D111)</f>
        <v>8.6499999999999994E-2</v>
      </c>
      <c r="E104" s="193">
        <f>SUM(E105:E111)</f>
        <v>648.29999999999995</v>
      </c>
      <c r="G104" s="35"/>
      <c r="H104" s="35"/>
      <c r="I104" s="35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</row>
    <row r="105" spans="1:51" ht="24.75" customHeight="1" outlineLevel="1" x14ac:dyDescent="0.25">
      <c r="A105" s="75" t="s">
        <v>179</v>
      </c>
      <c r="B105" s="76" t="s">
        <v>206</v>
      </c>
      <c r="C105" s="128"/>
      <c r="D105" s="174">
        <f>ROUND(I42,4)</f>
        <v>6.4999999999999997E-3</v>
      </c>
      <c r="E105" s="79">
        <f>ROUND(D105*(($E$99+$E$102+$E$103)/(1-$D$104)),2)</f>
        <v>48.72</v>
      </c>
      <c r="G105" s="35"/>
      <c r="H105" s="35"/>
      <c r="I105" s="35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</row>
    <row r="106" spans="1:51" ht="24.75" customHeight="1" outlineLevel="1" x14ac:dyDescent="0.25">
      <c r="A106" s="75" t="s">
        <v>181</v>
      </c>
      <c r="B106" s="76" t="s">
        <v>207</v>
      </c>
      <c r="C106" s="128"/>
      <c r="D106" s="174">
        <f>ROUND(I43,4)</f>
        <v>0.03</v>
      </c>
      <c r="E106" s="79">
        <f>ROUND(D106*(($E$99+$E$102+$E$103)/(1-$D$104)),2)</f>
        <v>224.84</v>
      </c>
      <c r="G106" s="35"/>
      <c r="H106" s="35"/>
      <c r="I106" s="35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</row>
    <row r="107" spans="1:51" ht="24.75" customHeight="1" outlineLevel="1" x14ac:dyDescent="0.25">
      <c r="A107" s="75" t="s">
        <v>208</v>
      </c>
      <c r="B107" s="76" t="s">
        <v>209</v>
      </c>
      <c r="C107" s="128"/>
      <c r="D107" s="174">
        <v>8.9999999999999993E-3</v>
      </c>
      <c r="E107" s="79">
        <v>0</v>
      </c>
      <c r="G107" s="35"/>
      <c r="H107" s="35"/>
      <c r="I107" s="35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</row>
    <row r="108" spans="1:51" ht="24.75" customHeight="1" outlineLevel="1" x14ac:dyDescent="0.25">
      <c r="A108" s="75" t="s">
        <v>210</v>
      </c>
      <c r="B108" s="76" t="s">
        <v>211</v>
      </c>
      <c r="C108" s="128"/>
      <c r="D108" s="174">
        <v>1E-3</v>
      </c>
      <c r="E108" s="79">
        <v>0</v>
      </c>
      <c r="G108" s="35"/>
      <c r="H108" s="35"/>
      <c r="I108" s="35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</row>
    <row r="109" spans="1:51" ht="24.75" customHeight="1" outlineLevel="1" x14ac:dyDescent="0.25">
      <c r="A109" s="75" t="s">
        <v>183</v>
      </c>
      <c r="B109" s="76" t="s">
        <v>184</v>
      </c>
      <c r="C109" s="128"/>
      <c r="D109" s="174">
        <f>ROUND(I44,4)</f>
        <v>0.05</v>
      </c>
      <c r="E109" s="79">
        <f>ROUND(D109*(($E$99+$E$102+$E$103)/(1-$D$104)),2)</f>
        <v>374.74</v>
      </c>
      <c r="G109" s="35"/>
      <c r="H109" s="35"/>
      <c r="I109" s="35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</row>
    <row r="110" spans="1:51" ht="24.75" customHeight="1" outlineLevel="1" x14ac:dyDescent="0.25">
      <c r="A110" s="194"/>
      <c r="B110" s="184" t="s">
        <v>152</v>
      </c>
      <c r="C110" s="161"/>
      <c r="D110" s="195"/>
      <c r="E110" s="79">
        <f>ROUND(D110*(($E$99+$E$102+$E$103)/(1-$D$104)),2)</f>
        <v>0</v>
      </c>
      <c r="G110" s="35"/>
      <c r="H110" s="35"/>
      <c r="I110" s="35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</row>
    <row r="111" spans="1:51" ht="24.75" customHeight="1" outlineLevel="1" x14ac:dyDescent="0.25">
      <c r="A111" s="194"/>
      <c r="B111" s="184" t="s">
        <v>152</v>
      </c>
      <c r="C111" s="161"/>
      <c r="D111" s="195"/>
      <c r="E111" s="79">
        <f>ROUND(D111*(($E$99+$E$102+$E$103)/(1-$D$104)),2)</f>
        <v>0</v>
      </c>
      <c r="G111" s="35"/>
      <c r="H111" s="35"/>
      <c r="I111" s="35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</row>
    <row r="112" spans="1:51" ht="18" customHeight="1" x14ac:dyDescent="0.25">
      <c r="A112" s="103"/>
      <c r="B112" s="269" t="s">
        <v>185</v>
      </c>
      <c r="C112" s="269"/>
      <c r="D112" s="269"/>
      <c r="E112" s="104">
        <f>E102+E104+E103</f>
        <v>1567.1</v>
      </c>
      <c r="G112" s="35"/>
      <c r="H112" s="35"/>
      <c r="I112" s="35"/>
      <c r="J112" s="196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</row>
    <row r="113" spans="1:51" x14ac:dyDescent="0.25">
      <c r="A113" s="178"/>
      <c r="B113" s="197"/>
      <c r="C113" s="197"/>
      <c r="D113" s="178"/>
      <c r="E113" s="178"/>
      <c r="G113" s="35"/>
      <c r="H113" s="35"/>
      <c r="I113" s="35"/>
      <c r="J113" s="196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</row>
    <row r="114" spans="1:51" ht="22.5" customHeight="1" x14ac:dyDescent="0.25">
      <c r="A114" s="272" t="s">
        <v>186</v>
      </c>
      <c r="B114" s="272"/>
      <c r="C114" s="272"/>
      <c r="D114" s="272"/>
      <c r="E114" s="272"/>
      <c r="G114" s="35"/>
      <c r="H114" s="35"/>
      <c r="I114" s="35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</row>
    <row r="115" spans="1:51" ht="22.5" customHeight="1" x14ac:dyDescent="0.25">
      <c r="A115" s="198"/>
      <c r="B115" s="199" t="s">
        <v>187</v>
      </c>
      <c r="C115" s="200"/>
      <c r="D115" s="200"/>
      <c r="E115" s="201" t="s">
        <v>112</v>
      </c>
      <c r="G115" s="35"/>
      <c r="H115" s="35"/>
      <c r="I115" s="35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</row>
    <row r="116" spans="1:51" ht="19.5" x14ac:dyDescent="0.25">
      <c r="A116" s="202">
        <v>1</v>
      </c>
      <c r="B116" s="203" t="s">
        <v>188</v>
      </c>
      <c r="C116" s="204"/>
      <c r="D116" s="205"/>
      <c r="E116" s="206">
        <f>E32</f>
        <v>2485.8000000000002</v>
      </c>
      <c r="G116" s="35"/>
      <c r="H116" s="35"/>
      <c r="I116" s="35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</row>
    <row r="117" spans="1:51" ht="19.5" customHeight="1" x14ac:dyDescent="0.25">
      <c r="A117" s="202" t="s">
        <v>110</v>
      </c>
      <c r="B117" s="207" t="s">
        <v>189</v>
      </c>
      <c r="C117" s="208"/>
      <c r="D117" s="209"/>
      <c r="E117" s="206">
        <f>E39</f>
        <v>483.25</v>
      </c>
      <c r="G117" s="35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</row>
    <row r="118" spans="1:51" ht="19.5" x14ac:dyDescent="0.25">
      <c r="A118" s="202" t="s">
        <v>123</v>
      </c>
      <c r="B118" s="207" t="s">
        <v>190</v>
      </c>
      <c r="C118" s="208"/>
      <c r="D118" s="209"/>
      <c r="E118" s="206">
        <f>E50</f>
        <v>1092.6099999999999</v>
      </c>
      <c r="G118" s="35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</row>
    <row r="119" spans="1:51" ht="19.5" x14ac:dyDescent="0.25">
      <c r="A119" s="202" t="s">
        <v>139</v>
      </c>
      <c r="B119" s="207" t="s">
        <v>140</v>
      </c>
      <c r="C119" s="208"/>
      <c r="D119" s="209"/>
      <c r="E119" s="206">
        <f>E67</f>
        <v>799.34666666666669</v>
      </c>
      <c r="G119" s="35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</row>
    <row r="120" spans="1:51" ht="19.5" x14ac:dyDescent="0.25">
      <c r="A120" s="202">
        <v>3</v>
      </c>
      <c r="B120" s="207" t="s">
        <v>191</v>
      </c>
      <c r="C120" s="208"/>
      <c r="D120" s="209"/>
      <c r="E120" s="206">
        <f>E77</f>
        <v>164.37</v>
      </c>
      <c r="G120" s="35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</row>
    <row r="121" spans="1:51" ht="19.5" x14ac:dyDescent="0.25">
      <c r="A121" s="202">
        <v>4</v>
      </c>
      <c r="B121" s="207" t="s">
        <v>192</v>
      </c>
      <c r="C121" s="208"/>
      <c r="D121" s="209"/>
      <c r="E121" s="206">
        <f>E88</f>
        <v>83.43</v>
      </c>
      <c r="G121" s="35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</row>
    <row r="122" spans="1:51" ht="19.5" x14ac:dyDescent="0.25">
      <c r="A122" s="210">
        <v>5</v>
      </c>
      <c r="B122" s="203" t="s">
        <v>193</v>
      </c>
      <c r="C122" s="204"/>
      <c r="D122" s="205"/>
      <c r="E122" s="206">
        <f>E97</f>
        <v>818.91000000000008</v>
      </c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</row>
    <row r="123" spans="1:51" ht="19.5" x14ac:dyDescent="0.25">
      <c r="A123" s="211"/>
      <c r="B123" s="273" t="s">
        <v>194</v>
      </c>
      <c r="C123" s="273"/>
      <c r="D123" s="273"/>
      <c r="E123" s="206">
        <f>SUM(E116:E122)</f>
        <v>5927.7166666666662</v>
      </c>
      <c r="J123" s="212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</row>
    <row r="124" spans="1:51" ht="19.5" x14ac:dyDescent="0.25">
      <c r="A124" s="213">
        <v>6</v>
      </c>
      <c r="B124" s="214" t="s">
        <v>195</v>
      </c>
      <c r="C124" s="215"/>
      <c r="D124" s="216"/>
      <c r="E124" s="217">
        <f>E112</f>
        <v>1567.1</v>
      </c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</row>
    <row r="125" spans="1:51" ht="27" customHeight="1" x14ac:dyDescent="0.25">
      <c r="A125" s="274" t="s">
        <v>196</v>
      </c>
      <c r="B125" s="274"/>
      <c r="C125" s="274"/>
      <c r="D125" s="274"/>
      <c r="E125" s="218">
        <f>E123+E124</f>
        <v>7494.8166666666657</v>
      </c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</row>
    <row r="126" spans="1:51" ht="18.75" customHeight="1" x14ac:dyDescent="0.25">
      <c r="A126" s="275" t="s">
        <v>197</v>
      </c>
      <c r="B126" s="275"/>
      <c r="C126" s="275"/>
      <c r="D126" s="275"/>
      <c r="E126" s="219">
        <f>E125*E16</f>
        <v>7494.8166666666657</v>
      </c>
    </row>
    <row r="127" spans="1:51" x14ac:dyDescent="0.25">
      <c r="A127" s="83"/>
      <c r="B127" s="83"/>
      <c r="C127" s="83"/>
      <c r="D127" s="220" t="s">
        <v>198</v>
      </c>
      <c r="E127" s="221">
        <f>IFERROR(ROUND(E125/E32,3),"")</f>
        <v>3.0150000000000001</v>
      </c>
    </row>
  </sheetData>
  <mergeCells count="41">
    <mergeCell ref="A114:E114"/>
    <mergeCell ref="B123:D123"/>
    <mergeCell ref="A125:D125"/>
    <mergeCell ref="A126:D126"/>
    <mergeCell ref="B77:D77"/>
    <mergeCell ref="B88:D88"/>
    <mergeCell ref="B97:D97"/>
    <mergeCell ref="A99:B99"/>
    <mergeCell ref="B112:D112"/>
    <mergeCell ref="B32:D32"/>
    <mergeCell ref="G36:I36"/>
    <mergeCell ref="B65:D65"/>
    <mergeCell ref="B68:D68"/>
    <mergeCell ref="AU75:AX75"/>
    <mergeCell ref="A20:E20"/>
    <mergeCell ref="A21:E21"/>
    <mergeCell ref="B22:D22"/>
    <mergeCell ref="H25:I25"/>
    <mergeCell ref="G26:I26"/>
    <mergeCell ref="A12:B12"/>
    <mergeCell ref="D12:E12"/>
    <mergeCell ref="A13:E13"/>
    <mergeCell ref="A14:E14"/>
    <mergeCell ref="C15:E15"/>
    <mergeCell ref="C8:E8"/>
    <mergeCell ref="G8:I8"/>
    <mergeCell ref="C9:E9"/>
    <mergeCell ref="A10:E10"/>
    <mergeCell ref="A11:B11"/>
    <mergeCell ref="D11:E11"/>
    <mergeCell ref="A4:C4"/>
    <mergeCell ref="D4:E4"/>
    <mergeCell ref="A5:E5"/>
    <mergeCell ref="C6:E6"/>
    <mergeCell ref="C7:E7"/>
    <mergeCell ref="A1:E1"/>
    <mergeCell ref="G1:I2"/>
    <mergeCell ref="A2:E2"/>
    <mergeCell ref="A3:C3"/>
    <mergeCell ref="D3:E3"/>
    <mergeCell ref="G3:I3"/>
  </mergeCells>
  <dataValidations count="4">
    <dataValidation type="list" allowBlank="1" showInputMessage="1" showErrorMessage="1" sqref="H25" xr:uid="{00000000-0002-0000-0300-000000000000}">
      <formula1>"Concessão,Indenização,Substituição"</formula1>
      <formula2>0</formula2>
    </dataValidation>
    <dataValidation type="list" allowBlank="1" showInputMessage="1" showErrorMessage="1" sqref="H11 H13 H15 H17" xr:uid="{00000000-0002-0000-0300-000001000000}">
      <formula1>"R$,%"</formula1>
      <formula2>0</formula2>
    </dataValidation>
    <dataValidation type="list" allowBlank="1" showInputMessage="1" showErrorMessage="1" promptTitle="ADICIONAL DE INSALUBRIDADE" prompt="ATENÇÃO! SOMENTE CASO O CONTRATO OU A CCT PREVEJAM ESSE BENEFÍCIO!" sqref="D26" xr:uid="{00000000-0002-0000-0300-000002000000}">
      <formula1>"0%,10%,20%,40%"</formula1>
      <formula2>0</formula2>
    </dataValidation>
    <dataValidation type="list" errorStyle="warning" allowBlank="1" showInputMessage="1" showErrorMessage="1" promptTitle="ADICIONAL DE PERICULOSIDADE" prompt="ATENÇÃO! SOMENTE MARCAR 'SIM' CASO O CONTRATO OU A CCT PREVEJAM ESSE BENEFÍCIO" sqref="C25" xr:uid="{00000000-0002-0000-0300-000003000000}">
      <formula1>"SIM,NÃO"</formula1>
      <formula2>0</formula2>
    </dataValidation>
  </dataValidations>
  <printOptions horizontalCentered="1"/>
  <pageMargins left="0.51180555555555596" right="0.51180555555555596" top="0.39374999999999999" bottom="0.196527777777778" header="0.511811023622047" footer="0.511811023622047"/>
  <pageSetup paperSize="9" fitToHeight="0" orientation="portrait" horizontalDpi="300" verticalDpi="300"/>
  <rowBreaks count="3" manualBreakCount="3">
    <brk id="33" max="16383" man="1"/>
    <brk id="69" max="16383" man="1"/>
    <brk id="100" max="16383" man="1"/>
  </rowBreaks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C127"/>
  <sheetViews>
    <sheetView showGridLines="0" topLeftCell="A47" zoomScale="90" zoomScaleNormal="90" workbookViewId="0">
      <selection activeCell="I38" sqref="I38"/>
    </sheetView>
  </sheetViews>
  <sheetFormatPr defaultColWidth="9.140625" defaultRowHeight="18" outlineLevelRow="2" x14ac:dyDescent="0.25"/>
  <cols>
    <col min="1" max="1" width="5.7109375" style="33" customWidth="1"/>
    <col min="2" max="2" width="60" style="33" customWidth="1"/>
    <col min="3" max="3" width="24.5703125" style="33" customWidth="1"/>
    <col min="4" max="4" width="25.7109375" style="33" customWidth="1"/>
    <col min="5" max="5" width="20.7109375" style="34" customWidth="1"/>
    <col min="6" max="6" width="48.7109375" style="35" customWidth="1"/>
    <col min="7" max="7" width="45.7109375" style="33" customWidth="1"/>
    <col min="8" max="8" width="10.7109375" style="33" customWidth="1"/>
    <col min="9" max="9" width="20.7109375" style="33" customWidth="1"/>
    <col min="10" max="10" width="30.7109375" style="33" customWidth="1"/>
    <col min="11" max="11" width="47.42578125" style="33" customWidth="1"/>
    <col min="12" max="12" width="31.7109375" style="33" customWidth="1"/>
    <col min="13" max="254" width="9.140625" style="33"/>
    <col min="255" max="255" width="30.42578125" style="33" customWidth="1"/>
    <col min="256" max="256" width="3.85546875" style="33" customWidth="1"/>
    <col min="257" max="257" width="9" style="33" customWidth="1"/>
    <col min="258" max="258" width="24.5703125" style="33" customWidth="1"/>
    <col min="259" max="259" width="20.42578125" style="33" customWidth="1"/>
    <col min="260" max="260" width="9.140625" style="33"/>
    <col min="261" max="261" width="27.7109375" style="33" customWidth="1"/>
    <col min="262" max="262" width="5.140625" style="33" customWidth="1"/>
    <col min="263" max="263" width="15.5703125" style="33" customWidth="1"/>
    <col min="264" max="264" width="11.5703125" style="33" customWidth="1"/>
    <col min="265" max="265" width="9.140625" style="33"/>
    <col min="266" max="266" width="12.7109375" style="33" customWidth="1"/>
    <col min="267" max="267" width="11.42578125" style="33" customWidth="1"/>
    <col min="268" max="510" width="9.140625" style="33"/>
    <col min="511" max="511" width="30.42578125" style="33" customWidth="1"/>
    <col min="512" max="512" width="3.85546875" style="33" customWidth="1"/>
    <col min="513" max="513" width="9" style="33" customWidth="1"/>
    <col min="514" max="514" width="24.5703125" style="33" customWidth="1"/>
    <col min="515" max="515" width="20.42578125" style="33" customWidth="1"/>
    <col min="516" max="516" width="9.140625" style="33"/>
    <col min="517" max="517" width="27.7109375" style="33" customWidth="1"/>
    <col min="518" max="518" width="5.140625" style="33" customWidth="1"/>
    <col min="519" max="519" width="15.5703125" style="33" customWidth="1"/>
    <col min="520" max="520" width="11.5703125" style="33" customWidth="1"/>
    <col min="521" max="521" width="9.140625" style="33"/>
    <col min="522" max="522" width="12.7109375" style="33" customWidth="1"/>
    <col min="523" max="523" width="11.42578125" style="33" customWidth="1"/>
    <col min="524" max="766" width="9.140625" style="33"/>
    <col min="767" max="767" width="30.42578125" style="33" customWidth="1"/>
    <col min="768" max="768" width="3.85546875" style="33" customWidth="1"/>
    <col min="769" max="769" width="9" style="33" customWidth="1"/>
    <col min="770" max="770" width="24.5703125" style="33" customWidth="1"/>
    <col min="771" max="771" width="20.42578125" style="33" customWidth="1"/>
    <col min="772" max="772" width="9.140625" style="33"/>
    <col min="773" max="773" width="27.7109375" style="33" customWidth="1"/>
    <col min="774" max="774" width="5.140625" style="33" customWidth="1"/>
    <col min="775" max="775" width="15.5703125" style="33" customWidth="1"/>
    <col min="776" max="776" width="11.5703125" style="33" customWidth="1"/>
    <col min="777" max="777" width="9.140625" style="33"/>
    <col min="778" max="778" width="12.7109375" style="33" customWidth="1"/>
    <col min="779" max="779" width="11.42578125" style="33" customWidth="1"/>
    <col min="780" max="1022" width="9.140625" style="33"/>
    <col min="1023" max="1023" width="30.42578125" style="33" customWidth="1"/>
    <col min="1024" max="1024" width="3.85546875" style="33" customWidth="1"/>
    <col min="1025" max="1025" width="9" style="33" customWidth="1"/>
    <col min="1026" max="1026" width="24.5703125" style="33" customWidth="1"/>
    <col min="1027" max="1027" width="20.42578125" style="33" customWidth="1"/>
    <col min="1028" max="1028" width="9.140625" style="33"/>
    <col min="1029" max="1029" width="27.7109375" style="33" customWidth="1"/>
    <col min="1030" max="1030" width="5.140625" style="33" customWidth="1"/>
    <col min="1031" max="1031" width="15.5703125" style="33" customWidth="1"/>
    <col min="1032" max="1032" width="11.5703125" style="33" customWidth="1"/>
    <col min="1033" max="1033" width="9.140625" style="33"/>
    <col min="1034" max="1034" width="12.7109375" style="33" customWidth="1"/>
    <col min="1035" max="1035" width="11.42578125" style="33" customWidth="1"/>
    <col min="1036" max="1278" width="9.140625" style="33"/>
    <col min="1279" max="1279" width="30.42578125" style="33" customWidth="1"/>
    <col min="1280" max="1280" width="3.85546875" style="33" customWidth="1"/>
    <col min="1281" max="1281" width="9" style="33" customWidth="1"/>
    <col min="1282" max="1282" width="24.5703125" style="33" customWidth="1"/>
    <col min="1283" max="1283" width="20.42578125" style="33" customWidth="1"/>
    <col min="1284" max="1284" width="9.140625" style="33"/>
    <col min="1285" max="1285" width="27.7109375" style="33" customWidth="1"/>
    <col min="1286" max="1286" width="5.140625" style="33" customWidth="1"/>
    <col min="1287" max="1287" width="15.5703125" style="33" customWidth="1"/>
    <col min="1288" max="1288" width="11.5703125" style="33" customWidth="1"/>
    <col min="1289" max="1289" width="9.140625" style="33"/>
    <col min="1290" max="1290" width="12.7109375" style="33" customWidth="1"/>
    <col min="1291" max="1291" width="11.42578125" style="33" customWidth="1"/>
    <col min="1292" max="1534" width="9.140625" style="33"/>
    <col min="1535" max="1535" width="30.42578125" style="33" customWidth="1"/>
    <col min="1536" max="1536" width="3.85546875" style="33" customWidth="1"/>
    <col min="1537" max="1537" width="9" style="33" customWidth="1"/>
    <col min="1538" max="1538" width="24.5703125" style="33" customWidth="1"/>
    <col min="1539" max="1539" width="20.42578125" style="33" customWidth="1"/>
    <col min="1540" max="1540" width="9.140625" style="33"/>
    <col min="1541" max="1541" width="27.7109375" style="33" customWidth="1"/>
    <col min="1542" max="1542" width="5.140625" style="33" customWidth="1"/>
    <col min="1543" max="1543" width="15.5703125" style="33" customWidth="1"/>
    <col min="1544" max="1544" width="11.5703125" style="33" customWidth="1"/>
    <col min="1545" max="1545" width="9.140625" style="33"/>
    <col min="1546" max="1546" width="12.7109375" style="33" customWidth="1"/>
    <col min="1547" max="1547" width="11.42578125" style="33" customWidth="1"/>
    <col min="1548" max="1790" width="9.140625" style="33"/>
    <col min="1791" max="1791" width="30.42578125" style="33" customWidth="1"/>
    <col min="1792" max="1792" width="3.85546875" style="33" customWidth="1"/>
    <col min="1793" max="1793" width="9" style="33" customWidth="1"/>
    <col min="1794" max="1794" width="24.5703125" style="33" customWidth="1"/>
    <col min="1795" max="1795" width="20.42578125" style="33" customWidth="1"/>
    <col min="1796" max="1796" width="9.140625" style="33"/>
    <col min="1797" max="1797" width="27.7109375" style="33" customWidth="1"/>
    <col min="1798" max="1798" width="5.140625" style="33" customWidth="1"/>
    <col min="1799" max="1799" width="15.5703125" style="33" customWidth="1"/>
    <col min="1800" max="1800" width="11.5703125" style="33" customWidth="1"/>
    <col min="1801" max="1801" width="9.140625" style="33"/>
    <col min="1802" max="1802" width="12.7109375" style="33" customWidth="1"/>
    <col min="1803" max="1803" width="11.42578125" style="33" customWidth="1"/>
    <col min="1804" max="2046" width="9.140625" style="33"/>
    <col min="2047" max="2047" width="30.42578125" style="33" customWidth="1"/>
    <col min="2048" max="2048" width="3.85546875" style="33" customWidth="1"/>
    <col min="2049" max="2049" width="9" style="33" customWidth="1"/>
    <col min="2050" max="2050" width="24.5703125" style="33" customWidth="1"/>
    <col min="2051" max="2051" width="20.42578125" style="33" customWidth="1"/>
    <col min="2052" max="2052" width="9.140625" style="33"/>
    <col min="2053" max="2053" width="27.7109375" style="33" customWidth="1"/>
    <col min="2054" max="2054" width="5.140625" style="33" customWidth="1"/>
    <col min="2055" max="2055" width="15.5703125" style="33" customWidth="1"/>
    <col min="2056" max="2056" width="11.5703125" style="33" customWidth="1"/>
    <col min="2057" max="2057" width="9.140625" style="33"/>
    <col min="2058" max="2058" width="12.7109375" style="33" customWidth="1"/>
    <col min="2059" max="2059" width="11.42578125" style="33" customWidth="1"/>
    <col min="2060" max="2302" width="9.140625" style="33"/>
    <col min="2303" max="2303" width="30.42578125" style="33" customWidth="1"/>
    <col min="2304" max="2304" width="3.85546875" style="33" customWidth="1"/>
    <col min="2305" max="2305" width="9" style="33" customWidth="1"/>
    <col min="2306" max="2306" width="24.5703125" style="33" customWidth="1"/>
    <col min="2307" max="2307" width="20.42578125" style="33" customWidth="1"/>
    <col min="2308" max="2308" width="9.140625" style="33"/>
    <col min="2309" max="2309" width="27.7109375" style="33" customWidth="1"/>
    <col min="2310" max="2310" width="5.140625" style="33" customWidth="1"/>
    <col min="2311" max="2311" width="15.5703125" style="33" customWidth="1"/>
    <col min="2312" max="2312" width="11.5703125" style="33" customWidth="1"/>
    <col min="2313" max="2313" width="9.140625" style="33"/>
    <col min="2314" max="2314" width="12.7109375" style="33" customWidth="1"/>
    <col min="2315" max="2315" width="11.42578125" style="33" customWidth="1"/>
    <col min="2316" max="2558" width="9.140625" style="33"/>
    <col min="2559" max="2559" width="30.42578125" style="33" customWidth="1"/>
    <col min="2560" max="2560" width="3.85546875" style="33" customWidth="1"/>
    <col min="2561" max="2561" width="9" style="33" customWidth="1"/>
    <col min="2562" max="2562" width="24.5703125" style="33" customWidth="1"/>
    <col min="2563" max="2563" width="20.42578125" style="33" customWidth="1"/>
    <col min="2564" max="2564" width="9.140625" style="33"/>
    <col min="2565" max="2565" width="27.7109375" style="33" customWidth="1"/>
    <col min="2566" max="2566" width="5.140625" style="33" customWidth="1"/>
    <col min="2567" max="2567" width="15.5703125" style="33" customWidth="1"/>
    <col min="2568" max="2568" width="11.5703125" style="33" customWidth="1"/>
    <col min="2569" max="2569" width="9.140625" style="33"/>
    <col min="2570" max="2570" width="12.7109375" style="33" customWidth="1"/>
    <col min="2571" max="2571" width="11.42578125" style="33" customWidth="1"/>
    <col min="2572" max="2814" width="9.140625" style="33"/>
    <col min="2815" max="2815" width="30.42578125" style="33" customWidth="1"/>
    <col min="2816" max="2816" width="3.85546875" style="33" customWidth="1"/>
    <col min="2817" max="2817" width="9" style="33" customWidth="1"/>
    <col min="2818" max="2818" width="24.5703125" style="33" customWidth="1"/>
    <col min="2819" max="2819" width="20.42578125" style="33" customWidth="1"/>
    <col min="2820" max="2820" width="9.140625" style="33"/>
    <col min="2821" max="2821" width="27.7109375" style="33" customWidth="1"/>
    <col min="2822" max="2822" width="5.140625" style="33" customWidth="1"/>
    <col min="2823" max="2823" width="15.5703125" style="33" customWidth="1"/>
    <col min="2824" max="2824" width="11.5703125" style="33" customWidth="1"/>
    <col min="2825" max="2825" width="9.140625" style="33"/>
    <col min="2826" max="2826" width="12.7109375" style="33" customWidth="1"/>
    <col min="2827" max="2827" width="11.42578125" style="33" customWidth="1"/>
    <col min="2828" max="3070" width="9.140625" style="33"/>
    <col min="3071" max="3071" width="30.42578125" style="33" customWidth="1"/>
    <col min="3072" max="3072" width="3.85546875" style="33" customWidth="1"/>
    <col min="3073" max="3073" width="9" style="33" customWidth="1"/>
    <col min="3074" max="3074" width="24.5703125" style="33" customWidth="1"/>
    <col min="3075" max="3075" width="20.42578125" style="33" customWidth="1"/>
    <col min="3076" max="3076" width="9.140625" style="33"/>
    <col min="3077" max="3077" width="27.7109375" style="33" customWidth="1"/>
    <col min="3078" max="3078" width="5.140625" style="33" customWidth="1"/>
    <col min="3079" max="3079" width="15.5703125" style="33" customWidth="1"/>
    <col min="3080" max="3080" width="11.5703125" style="33" customWidth="1"/>
    <col min="3081" max="3081" width="9.140625" style="33"/>
    <col min="3082" max="3082" width="12.7109375" style="33" customWidth="1"/>
    <col min="3083" max="3083" width="11.42578125" style="33" customWidth="1"/>
    <col min="3084" max="3326" width="9.140625" style="33"/>
    <col min="3327" max="3327" width="30.42578125" style="33" customWidth="1"/>
    <col min="3328" max="3328" width="3.85546875" style="33" customWidth="1"/>
    <col min="3329" max="3329" width="9" style="33" customWidth="1"/>
    <col min="3330" max="3330" width="24.5703125" style="33" customWidth="1"/>
    <col min="3331" max="3331" width="20.42578125" style="33" customWidth="1"/>
    <col min="3332" max="3332" width="9.140625" style="33"/>
    <col min="3333" max="3333" width="27.7109375" style="33" customWidth="1"/>
    <col min="3334" max="3334" width="5.140625" style="33" customWidth="1"/>
    <col min="3335" max="3335" width="15.5703125" style="33" customWidth="1"/>
    <col min="3336" max="3336" width="11.5703125" style="33" customWidth="1"/>
    <col min="3337" max="3337" width="9.140625" style="33"/>
    <col min="3338" max="3338" width="12.7109375" style="33" customWidth="1"/>
    <col min="3339" max="3339" width="11.42578125" style="33" customWidth="1"/>
    <col min="3340" max="3582" width="9.140625" style="33"/>
    <col min="3583" max="3583" width="30.42578125" style="33" customWidth="1"/>
    <col min="3584" max="3584" width="3.85546875" style="33" customWidth="1"/>
    <col min="3585" max="3585" width="9" style="33" customWidth="1"/>
    <col min="3586" max="3586" width="24.5703125" style="33" customWidth="1"/>
    <col min="3587" max="3587" width="20.42578125" style="33" customWidth="1"/>
    <col min="3588" max="3588" width="9.140625" style="33"/>
    <col min="3589" max="3589" width="27.7109375" style="33" customWidth="1"/>
    <col min="3590" max="3590" width="5.140625" style="33" customWidth="1"/>
    <col min="3591" max="3591" width="15.5703125" style="33" customWidth="1"/>
    <col min="3592" max="3592" width="11.5703125" style="33" customWidth="1"/>
    <col min="3593" max="3593" width="9.140625" style="33"/>
    <col min="3594" max="3594" width="12.7109375" style="33" customWidth="1"/>
    <col min="3595" max="3595" width="11.42578125" style="33" customWidth="1"/>
    <col min="3596" max="3838" width="9.140625" style="33"/>
    <col min="3839" max="3839" width="30.42578125" style="33" customWidth="1"/>
    <col min="3840" max="3840" width="3.85546875" style="33" customWidth="1"/>
    <col min="3841" max="3841" width="9" style="33" customWidth="1"/>
    <col min="3842" max="3842" width="24.5703125" style="33" customWidth="1"/>
    <col min="3843" max="3843" width="20.42578125" style="33" customWidth="1"/>
    <col min="3844" max="3844" width="9.140625" style="33"/>
    <col min="3845" max="3845" width="27.7109375" style="33" customWidth="1"/>
    <col min="3846" max="3846" width="5.140625" style="33" customWidth="1"/>
    <col min="3847" max="3847" width="15.5703125" style="33" customWidth="1"/>
    <col min="3848" max="3848" width="11.5703125" style="33" customWidth="1"/>
    <col min="3849" max="3849" width="9.140625" style="33"/>
    <col min="3850" max="3850" width="12.7109375" style="33" customWidth="1"/>
    <col min="3851" max="3851" width="11.42578125" style="33" customWidth="1"/>
    <col min="3852" max="4094" width="9.140625" style="33"/>
    <col min="4095" max="4095" width="30.42578125" style="33" customWidth="1"/>
    <col min="4096" max="4096" width="3.85546875" style="33" customWidth="1"/>
    <col min="4097" max="4097" width="9" style="33" customWidth="1"/>
    <col min="4098" max="4098" width="24.5703125" style="33" customWidth="1"/>
    <col min="4099" max="4099" width="20.42578125" style="33" customWidth="1"/>
    <col min="4100" max="4100" width="9.140625" style="33"/>
    <col min="4101" max="4101" width="27.7109375" style="33" customWidth="1"/>
    <col min="4102" max="4102" width="5.140625" style="33" customWidth="1"/>
    <col min="4103" max="4103" width="15.5703125" style="33" customWidth="1"/>
    <col min="4104" max="4104" width="11.5703125" style="33" customWidth="1"/>
    <col min="4105" max="4105" width="9.140625" style="33"/>
    <col min="4106" max="4106" width="12.7109375" style="33" customWidth="1"/>
    <col min="4107" max="4107" width="11.42578125" style="33" customWidth="1"/>
    <col min="4108" max="4350" width="9.140625" style="33"/>
    <col min="4351" max="4351" width="30.42578125" style="33" customWidth="1"/>
    <col min="4352" max="4352" width="3.85546875" style="33" customWidth="1"/>
    <col min="4353" max="4353" width="9" style="33" customWidth="1"/>
    <col min="4354" max="4354" width="24.5703125" style="33" customWidth="1"/>
    <col min="4355" max="4355" width="20.42578125" style="33" customWidth="1"/>
    <col min="4356" max="4356" width="9.140625" style="33"/>
    <col min="4357" max="4357" width="27.7109375" style="33" customWidth="1"/>
    <col min="4358" max="4358" width="5.140625" style="33" customWidth="1"/>
    <col min="4359" max="4359" width="15.5703125" style="33" customWidth="1"/>
    <col min="4360" max="4360" width="11.5703125" style="33" customWidth="1"/>
    <col min="4361" max="4361" width="9.140625" style="33"/>
    <col min="4362" max="4362" width="12.7109375" style="33" customWidth="1"/>
    <col min="4363" max="4363" width="11.42578125" style="33" customWidth="1"/>
    <col min="4364" max="4606" width="9.140625" style="33"/>
    <col min="4607" max="4607" width="30.42578125" style="33" customWidth="1"/>
    <col min="4608" max="4608" width="3.85546875" style="33" customWidth="1"/>
    <col min="4609" max="4609" width="9" style="33" customWidth="1"/>
    <col min="4610" max="4610" width="24.5703125" style="33" customWidth="1"/>
    <col min="4611" max="4611" width="20.42578125" style="33" customWidth="1"/>
    <col min="4612" max="4612" width="9.140625" style="33"/>
    <col min="4613" max="4613" width="27.7109375" style="33" customWidth="1"/>
    <col min="4614" max="4614" width="5.140625" style="33" customWidth="1"/>
    <col min="4615" max="4615" width="15.5703125" style="33" customWidth="1"/>
    <col min="4616" max="4616" width="11.5703125" style="33" customWidth="1"/>
    <col min="4617" max="4617" width="9.140625" style="33"/>
    <col min="4618" max="4618" width="12.7109375" style="33" customWidth="1"/>
    <col min="4619" max="4619" width="11.42578125" style="33" customWidth="1"/>
    <col min="4620" max="4862" width="9.140625" style="33"/>
    <col min="4863" max="4863" width="30.42578125" style="33" customWidth="1"/>
    <col min="4864" max="4864" width="3.85546875" style="33" customWidth="1"/>
    <col min="4865" max="4865" width="9" style="33" customWidth="1"/>
    <col min="4866" max="4866" width="24.5703125" style="33" customWidth="1"/>
    <col min="4867" max="4867" width="20.42578125" style="33" customWidth="1"/>
    <col min="4868" max="4868" width="9.140625" style="33"/>
    <col min="4869" max="4869" width="27.7109375" style="33" customWidth="1"/>
    <col min="4870" max="4870" width="5.140625" style="33" customWidth="1"/>
    <col min="4871" max="4871" width="15.5703125" style="33" customWidth="1"/>
    <col min="4872" max="4872" width="11.5703125" style="33" customWidth="1"/>
    <col min="4873" max="4873" width="9.140625" style="33"/>
    <col min="4874" max="4874" width="12.7109375" style="33" customWidth="1"/>
    <col min="4875" max="4875" width="11.42578125" style="33" customWidth="1"/>
    <col min="4876" max="5118" width="9.140625" style="33"/>
    <col min="5119" max="5119" width="30.42578125" style="33" customWidth="1"/>
    <col min="5120" max="5120" width="3.85546875" style="33" customWidth="1"/>
    <col min="5121" max="5121" width="9" style="33" customWidth="1"/>
    <col min="5122" max="5122" width="24.5703125" style="33" customWidth="1"/>
    <col min="5123" max="5123" width="20.42578125" style="33" customWidth="1"/>
    <col min="5124" max="5124" width="9.140625" style="33"/>
    <col min="5125" max="5125" width="27.7109375" style="33" customWidth="1"/>
    <col min="5126" max="5126" width="5.140625" style="33" customWidth="1"/>
    <col min="5127" max="5127" width="15.5703125" style="33" customWidth="1"/>
    <col min="5128" max="5128" width="11.5703125" style="33" customWidth="1"/>
    <col min="5129" max="5129" width="9.140625" style="33"/>
    <col min="5130" max="5130" width="12.7109375" style="33" customWidth="1"/>
    <col min="5131" max="5131" width="11.42578125" style="33" customWidth="1"/>
    <col min="5132" max="5374" width="9.140625" style="33"/>
    <col min="5375" max="5375" width="30.42578125" style="33" customWidth="1"/>
    <col min="5376" max="5376" width="3.85546875" style="33" customWidth="1"/>
    <col min="5377" max="5377" width="9" style="33" customWidth="1"/>
    <col min="5378" max="5378" width="24.5703125" style="33" customWidth="1"/>
    <col min="5379" max="5379" width="20.42578125" style="33" customWidth="1"/>
    <col min="5380" max="5380" width="9.140625" style="33"/>
    <col min="5381" max="5381" width="27.7109375" style="33" customWidth="1"/>
    <col min="5382" max="5382" width="5.140625" style="33" customWidth="1"/>
    <col min="5383" max="5383" width="15.5703125" style="33" customWidth="1"/>
    <col min="5384" max="5384" width="11.5703125" style="33" customWidth="1"/>
    <col min="5385" max="5385" width="9.140625" style="33"/>
    <col min="5386" max="5386" width="12.7109375" style="33" customWidth="1"/>
    <col min="5387" max="5387" width="11.42578125" style="33" customWidth="1"/>
    <col min="5388" max="5630" width="9.140625" style="33"/>
    <col min="5631" max="5631" width="30.42578125" style="33" customWidth="1"/>
    <col min="5632" max="5632" width="3.85546875" style="33" customWidth="1"/>
    <col min="5633" max="5633" width="9" style="33" customWidth="1"/>
    <col min="5634" max="5634" width="24.5703125" style="33" customWidth="1"/>
    <col min="5635" max="5635" width="20.42578125" style="33" customWidth="1"/>
    <col min="5636" max="5636" width="9.140625" style="33"/>
    <col min="5637" max="5637" width="27.7109375" style="33" customWidth="1"/>
    <col min="5638" max="5638" width="5.140625" style="33" customWidth="1"/>
    <col min="5639" max="5639" width="15.5703125" style="33" customWidth="1"/>
    <col min="5640" max="5640" width="11.5703125" style="33" customWidth="1"/>
    <col min="5641" max="5641" width="9.140625" style="33"/>
    <col min="5642" max="5642" width="12.7109375" style="33" customWidth="1"/>
    <col min="5643" max="5643" width="11.42578125" style="33" customWidth="1"/>
    <col min="5644" max="5886" width="9.140625" style="33"/>
    <col min="5887" max="5887" width="30.42578125" style="33" customWidth="1"/>
    <col min="5888" max="5888" width="3.85546875" style="33" customWidth="1"/>
    <col min="5889" max="5889" width="9" style="33" customWidth="1"/>
    <col min="5890" max="5890" width="24.5703125" style="33" customWidth="1"/>
    <col min="5891" max="5891" width="20.42578125" style="33" customWidth="1"/>
    <col min="5892" max="5892" width="9.140625" style="33"/>
    <col min="5893" max="5893" width="27.7109375" style="33" customWidth="1"/>
    <col min="5894" max="5894" width="5.140625" style="33" customWidth="1"/>
    <col min="5895" max="5895" width="15.5703125" style="33" customWidth="1"/>
    <col min="5896" max="5896" width="11.5703125" style="33" customWidth="1"/>
    <col min="5897" max="5897" width="9.140625" style="33"/>
    <col min="5898" max="5898" width="12.7109375" style="33" customWidth="1"/>
    <col min="5899" max="5899" width="11.42578125" style="33" customWidth="1"/>
    <col min="5900" max="6142" width="9.140625" style="33"/>
    <col min="6143" max="6143" width="30.42578125" style="33" customWidth="1"/>
    <col min="6144" max="6144" width="3.85546875" style="33" customWidth="1"/>
    <col min="6145" max="6145" width="9" style="33" customWidth="1"/>
    <col min="6146" max="6146" width="24.5703125" style="33" customWidth="1"/>
    <col min="6147" max="6147" width="20.42578125" style="33" customWidth="1"/>
    <col min="6148" max="6148" width="9.140625" style="33"/>
    <col min="6149" max="6149" width="27.7109375" style="33" customWidth="1"/>
    <col min="6150" max="6150" width="5.140625" style="33" customWidth="1"/>
    <col min="6151" max="6151" width="15.5703125" style="33" customWidth="1"/>
    <col min="6152" max="6152" width="11.5703125" style="33" customWidth="1"/>
    <col min="6153" max="6153" width="9.140625" style="33"/>
    <col min="6154" max="6154" width="12.7109375" style="33" customWidth="1"/>
    <col min="6155" max="6155" width="11.42578125" style="33" customWidth="1"/>
    <col min="6156" max="6398" width="9.140625" style="33"/>
    <col min="6399" max="6399" width="30.42578125" style="33" customWidth="1"/>
    <col min="6400" max="6400" width="3.85546875" style="33" customWidth="1"/>
    <col min="6401" max="6401" width="9" style="33" customWidth="1"/>
    <col min="6402" max="6402" width="24.5703125" style="33" customWidth="1"/>
    <col min="6403" max="6403" width="20.42578125" style="33" customWidth="1"/>
    <col min="6404" max="6404" width="9.140625" style="33"/>
    <col min="6405" max="6405" width="27.7109375" style="33" customWidth="1"/>
    <col min="6406" max="6406" width="5.140625" style="33" customWidth="1"/>
    <col min="6407" max="6407" width="15.5703125" style="33" customWidth="1"/>
    <col min="6408" max="6408" width="11.5703125" style="33" customWidth="1"/>
    <col min="6409" max="6409" width="9.140625" style="33"/>
    <col min="6410" max="6410" width="12.7109375" style="33" customWidth="1"/>
    <col min="6411" max="6411" width="11.42578125" style="33" customWidth="1"/>
    <col min="6412" max="6654" width="9.140625" style="33"/>
    <col min="6655" max="6655" width="30.42578125" style="33" customWidth="1"/>
    <col min="6656" max="6656" width="3.85546875" style="33" customWidth="1"/>
    <col min="6657" max="6657" width="9" style="33" customWidth="1"/>
    <col min="6658" max="6658" width="24.5703125" style="33" customWidth="1"/>
    <col min="6659" max="6659" width="20.42578125" style="33" customWidth="1"/>
    <col min="6660" max="6660" width="9.140625" style="33"/>
    <col min="6661" max="6661" width="27.7109375" style="33" customWidth="1"/>
    <col min="6662" max="6662" width="5.140625" style="33" customWidth="1"/>
    <col min="6663" max="6663" width="15.5703125" style="33" customWidth="1"/>
    <col min="6664" max="6664" width="11.5703125" style="33" customWidth="1"/>
    <col min="6665" max="6665" width="9.140625" style="33"/>
    <col min="6666" max="6666" width="12.7109375" style="33" customWidth="1"/>
    <col min="6667" max="6667" width="11.42578125" style="33" customWidth="1"/>
    <col min="6668" max="6910" width="9.140625" style="33"/>
    <col min="6911" max="6911" width="30.42578125" style="33" customWidth="1"/>
    <col min="6912" max="6912" width="3.85546875" style="33" customWidth="1"/>
    <col min="6913" max="6913" width="9" style="33" customWidth="1"/>
    <col min="6914" max="6914" width="24.5703125" style="33" customWidth="1"/>
    <col min="6915" max="6915" width="20.42578125" style="33" customWidth="1"/>
    <col min="6916" max="6916" width="9.140625" style="33"/>
    <col min="6917" max="6917" width="27.7109375" style="33" customWidth="1"/>
    <col min="6918" max="6918" width="5.140625" style="33" customWidth="1"/>
    <col min="6919" max="6919" width="15.5703125" style="33" customWidth="1"/>
    <col min="6920" max="6920" width="11.5703125" style="33" customWidth="1"/>
    <col min="6921" max="6921" width="9.140625" style="33"/>
    <col min="6922" max="6922" width="12.7109375" style="33" customWidth="1"/>
    <col min="6923" max="6923" width="11.42578125" style="33" customWidth="1"/>
    <col min="6924" max="7166" width="9.140625" style="33"/>
    <col min="7167" max="7167" width="30.42578125" style="33" customWidth="1"/>
    <col min="7168" max="7168" width="3.85546875" style="33" customWidth="1"/>
    <col min="7169" max="7169" width="9" style="33" customWidth="1"/>
    <col min="7170" max="7170" width="24.5703125" style="33" customWidth="1"/>
    <col min="7171" max="7171" width="20.42578125" style="33" customWidth="1"/>
    <col min="7172" max="7172" width="9.140625" style="33"/>
    <col min="7173" max="7173" width="27.7109375" style="33" customWidth="1"/>
    <col min="7174" max="7174" width="5.140625" style="33" customWidth="1"/>
    <col min="7175" max="7175" width="15.5703125" style="33" customWidth="1"/>
    <col min="7176" max="7176" width="11.5703125" style="33" customWidth="1"/>
    <col min="7177" max="7177" width="9.140625" style="33"/>
    <col min="7178" max="7178" width="12.7109375" style="33" customWidth="1"/>
    <col min="7179" max="7179" width="11.42578125" style="33" customWidth="1"/>
    <col min="7180" max="7422" width="9.140625" style="33"/>
    <col min="7423" max="7423" width="30.42578125" style="33" customWidth="1"/>
    <col min="7424" max="7424" width="3.85546875" style="33" customWidth="1"/>
    <col min="7425" max="7425" width="9" style="33" customWidth="1"/>
    <col min="7426" max="7426" width="24.5703125" style="33" customWidth="1"/>
    <col min="7427" max="7427" width="20.42578125" style="33" customWidth="1"/>
    <col min="7428" max="7428" width="9.140625" style="33"/>
    <col min="7429" max="7429" width="27.7109375" style="33" customWidth="1"/>
    <col min="7430" max="7430" width="5.140625" style="33" customWidth="1"/>
    <col min="7431" max="7431" width="15.5703125" style="33" customWidth="1"/>
    <col min="7432" max="7432" width="11.5703125" style="33" customWidth="1"/>
    <col min="7433" max="7433" width="9.140625" style="33"/>
    <col min="7434" max="7434" width="12.7109375" style="33" customWidth="1"/>
    <col min="7435" max="7435" width="11.42578125" style="33" customWidth="1"/>
    <col min="7436" max="7678" width="9.140625" style="33"/>
    <col min="7679" max="7679" width="30.42578125" style="33" customWidth="1"/>
    <col min="7680" max="7680" width="3.85546875" style="33" customWidth="1"/>
    <col min="7681" max="7681" width="9" style="33" customWidth="1"/>
    <col min="7682" max="7682" width="24.5703125" style="33" customWidth="1"/>
    <col min="7683" max="7683" width="20.42578125" style="33" customWidth="1"/>
    <col min="7684" max="7684" width="9.140625" style="33"/>
    <col min="7685" max="7685" width="27.7109375" style="33" customWidth="1"/>
    <col min="7686" max="7686" width="5.140625" style="33" customWidth="1"/>
    <col min="7687" max="7687" width="15.5703125" style="33" customWidth="1"/>
    <col min="7688" max="7688" width="11.5703125" style="33" customWidth="1"/>
    <col min="7689" max="7689" width="9.140625" style="33"/>
    <col min="7690" max="7690" width="12.7109375" style="33" customWidth="1"/>
    <col min="7691" max="7691" width="11.42578125" style="33" customWidth="1"/>
    <col min="7692" max="7934" width="9.140625" style="33"/>
    <col min="7935" max="7935" width="30.42578125" style="33" customWidth="1"/>
    <col min="7936" max="7936" width="3.85546875" style="33" customWidth="1"/>
    <col min="7937" max="7937" width="9" style="33" customWidth="1"/>
    <col min="7938" max="7938" width="24.5703125" style="33" customWidth="1"/>
    <col min="7939" max="7939" width="20.42578125" style="33" customWidth="1"/>
    <col min="7940" max="7940" width="9.140625" style="33"/>
    <col min="7941" max="7941" width="27.7109375" style="33" customWidth="1"/>
    <col min="7942" max="7942" width="5.140625" style="33" customWidth="1"/>
    <col min="7943" max="7943" width="15.5703125" style="33" customWidth="1"/>
    <col min="7944" max="7944" width="11.5703125" style="33" customWidth="1"/>
    <col min="7945" max="7945" width="9.140625" style="33"/>
    <col min="7946" max="7946" width="12.7109375" style="33" customWidth="1"/>
    <col min="7947" max="7947" width="11.42578125" style="33" customWidth="1"/>
    <col min="7948" max="8190" width="9.140625" style="33"/>
    <col min="8191" max="8191" width="30.42578125" style="33" customWidth="1"/>
    <col min="8192" max="8192" width="3.85546875" style="33" customWidth="1"/>
    <col min="8193" max="8193" width="9" style="33" customWidth="1"/>
    <col min="8194" max="8194" width="24.5703125" style="33" customWidth="1"/>
    <col min="8195" max="8195" width="20.42578125" style="33" customWidth="1"/>
    <col min="8196" max="8196" width="9.140625" style="33"/>
    <col min="8197" max="8197" width="27.7109375" style="33" customWidth="1"/>
    <col min="8198" max="8198" width="5.140625" style="33" customWidth="1"/>
    <col min="8199" max="8199" width="15.5703125" style="33" customWidth="1"/>
    <col min="8200" max="8200" width="11.5703125" style="33" customWidth="1"/>
    <col min="8201" max="8201" width="9.140625" style="33"/>
    <col min="8202" max="8202" width="12.7109375" style="33" customWidth="1"/>
    <col min="8203" max="8203" width="11.42578125" style="33" customWidth="1"/>
    <col min="8204" max="8446" width="9.140625" style="33"/>
    <col min="8447" max="8447" width="30.42578125" style="33" customWidth="1"/>
    <col min="8448" max="8448" width="3.85546875" style="33" customWidth="1"/>
    <col min="8449" max="8449" width="9" style="33" customWidth="1"/>
    <col min="8450" max="8450" width="24.5703125" style="33" customWidth="1"/>
    <col min="8451" max="8451" width="20.42578125" style="33" customWidth="1"/>
    <col min="8452" max="8452" width="9.140625" style="33"/>
    <col min="8453" max="8453" width="27.7109375" style="33" customWidth="1"/>
    <col min="8454" max="8454" width="5.140625" style="33" customWidth="1"/>
    <col min="8455" max="8455" width="15.5703125" style="33" customWidth="1"/>
    <col min="8456" max="8456" width="11.5703125" style="33" customWidth="1"/>
    <col min="8457" max="8457" width="9.140625" style="33"/>
    <col min="8458" max="8458" width="12.7109375" style="33" customWidth="1"/>
    <col min="8459" max="8459" width="11.42578125" style="33" customWidth="1"/>
    <col min="8460" max="8702" width="9.140625" style="33"/>
    <col min="8703" max="8703" width="30.42578125" style="33" customWidth="1"/>
    <col min="8704" max="8704" width="3.85546875" style="33" customWidth="1"/>
    <col min="8705" max="8705" width="9" style="33" customWidth="1"/>
    <col min="8706" max="8706" width="24.5703125" style="33" customWidth="1"/>
    <col min="8707" max="8707" width="20.42578125" style="33" customWidth="1"/>
    <col min="8708" max="8708" width="9.140625" style="33"/>
    <col min="8709" max="8709" width="27.7109375" style="33" customWidth="1"/>
    <col min="8710" max="8710" width="5.140625" style="33" customWidth="1"/>
    <col min="8711" max="8711" width="15.5703125" style="33" customWidth="1"/>
    <col min="8712" max="8712" width="11.5703125" style="33" customWidth="1"/>
    <col min="8713" max="8713" width="9.140625" style="33"/>
    <col min="8714" max="8714" width="12.7109375" style="33" customWidth="1"/>
    <col min="8715" max="8715" width="11.42578125" style="33" customWidth="1"/>
    <col min="8716" max="8958" width="9.140625" style="33"/>
    <col min="8959" max="8959" width="30.42578125" style="33" customWidth="1"/>
    <col min="8960" max="8960" width="3.85546875" style="33" customWidth="1"/>
    <col min="8961" max="8961" width="9" style="33" customWidth="1"/>
    <col min="8962" max="8962" width="24.5703125" style="33" customWidth="1"/>
    <col min="8963" max="8963" width="20.42578125" style="33" customWidth="1"/>
    <col min="8964" max="8964" width="9.140625" style="33"/>
    <col min="8965" max="8965" width="27.7109375" style="33" customWidth="1"/>
    <col min="8966" max="8966" width="5.140625" style="33" customWidth="1"/>
    <col min="8967" max="8967" width="15.5703125" style="33" customWidth="1"/>
    <col min="8968" max="8968" width="11.5703125" style="33" customWidth="1"/>
    <col min="8969" max="8969" width="9.140625" style="33"/>
    <col min="8970" max="8970" width="12.7109375" style="33" customWidth="1"/>
    <col min="8971" max="8971" width="11.42578125" style="33" customWidth="1"/>
    <col min="8972" max="9214" width="9.140625" style="33"/>
    <col min="9215" max="9215" width="30.42578125" style="33" customWidth="1"/>
    <col min="9216" max="9216" width="3.85546875" style="33" customWidth="1"/>
    <col min="9217" max="9217" width="9" style="33" customWidth="1"/>
    <col min="9218" max="9218" width="24.5703125" style="33" customWidth="1"/>
    <col min="9219" max="9219" width="20.42578125" style="33" customWidth="1"/>
    <col min="9220" max="9220" width="9.140625" style="33"/>
    <col min="9221" max="9221" width="27.7109375" style="33" customWidth="1"/>
    <col min="9222" max="9222" width="5.140625" style="33" customWidth="1"/>
    <col min="9223" max="9223" width="15.5703125" style="33" customWidth="1"/>
    <col min="9224" max="9224" width="11.5703125" style="33" customWidth="1"/>
    <col min="9225" max="9225" width="9.140625" style="33"/>
    <col min="9226" max="9226" width="12.7109375" style="33" customWidth="1"/>
    <col min="9227" max="9227" width="11.42578125" style="33" customWidth="1"/>
    <col min="9228" max="9470" width="9.140625" style="33"/>
    <col min="9471" max="9471" width="30.42578125" style="33" customWidth="1"/>
    <col min="9472" max="9472" width="3.85546875" style="33" customWidth="1"/>
    <col min="9473" max="9473" width="9" style="33" customWidth="1"/>
    <col min="9474" max="9474" width="24.5703125" style="33" customWidth="1"/>
    <col min="9475" max="9475" width="20.42578125" style="33" customWidth="1"/>
    <col min="9476" max="9476" width="9.140625" style="33"/>
    <col min="9477" max="9477" width="27.7109375" style="33" customWidth="1"/>
    <col min="9478" max="9478" width="5.140625" style="33" customWidth="1"/>
    <col min="9479" max="9479" width="15.5703125" style="33" customWidth="1"/>
    <col min="9480" max="9480" width="11.5703125" style="33" customWidth="1"/>
    <col min="9481" max="9481" width="9.140625" style="33"/>
    <col min="9482" max="9482" width="12.7109375" style="33" customWidth="1"/>
    <col min="9483" max="9483" width="11.42578125" style="33" customWidth="1"/>
    <col min="9484" max="9726" width="9.140625" style="33"/>
    <col min="9727" max="9727" width="30.42578125" style="33" customWidth="1"/>
    <col min="9728" max="9728" width="3.85546875" style="33" customWidth="1"/>
    <col min="9729" max="9729" width="9" style="33" customWidth="1"/>
    <col min="9730" max="9730" width="24.5703125" style="33" customWidth="1"/>
    <col min="9731" max="9731" width="20.42578125" style="33" customWidth="1"/>
    <col min="9732" max="9732" width="9.140625" style="33"/>
    <col min="9733" max="9733" width="27.7109375" style="33" customWidth="1"/>
    <col min="9734" max="9734" width="5.140625" style="33" customWidth="1"/>
    <col min="9735" max="9735" width="15.5703125" style="33" customWidth="1"/>
    <col min="9736" max="9736" width="11.5703125" style="33" customWidth="1"/>
    <col min="9737" max="9737" width="9.140625" style="33"/>
    <col min="9738" max="9738" width="12.7109375" style="33" customWidth="1"/>
    <col min="9739" max="9739" width="11.42578125" style="33" customWidth="1"/>
    <col min="9740" max="9982" width="9.140625" style="33"/>
    <col min="9983" max="9983" width="30.42578125" style="33" customWidth="1"/>
    <col min="9984" max="9984" width="3.85546875" style="33" customWidth="1"/>
    <col min="9985" max="9985" width="9" style="33" customWidth="1"/>
    <col min="9986" max="9986" width="24.5703125" style="33" customWidth="1"/>
    <col min="9987" max="9987" width="20.42578125" style="33" customWidth="1"/>
    <col min="9988" max="9988" width="9.140625" style="33"/>
    <col min="9989" max="9989" width="27.7109375" style="33" customWidth="1"/>
    <col min="9990" max="9990" width="5.140625" style="33" customWidth="1"/>
    <col min="9991" max="9991" width="15.5703125" style="33" customWidth="1"/>
    <col min="9992" max="9992" width="11.5703125" style="33" customWidth="1"/>
    <col min="9993" max="9993" width="9.140625" style="33"/>
    <col min="9994" max="9994" width="12.7109375" style="33" customWidth="1"/>
    <col min="9995" max="9995" width="11.42578125" style="33" customWidth="1"/>
    <col min="9996" max="10238" width="9.140625" style="33"/>
    <col min="10239" max="10239" width="30.42578125" style="33" customWidth="1"/>
    <col min="10240" max="10240" width="3.85546875" style="33" customWidth="1"/>
    <col min="10241" max="10241" width="9" style="33" customWidth="1"/>
    <col min="10242" max="10242" width="24.5703125" style="33" customWidth="1"/>
    <col min="10243" max="10243" width="20.42578125" style="33" customWidth="1"/>
    <col min="10244" max="10244" width="9.140625" style="33"/>
    <col min="10245" max="10245" width="27.7109375" style="33" customWidth="1"/>
    <col min="10246" max="10246" width="5.140625" style="33" customWidth="1"/>
    <col min="10247" max="10247" width="15.5703125" style="33" customWidth="1"/>
    <col min="10248" max="10248" width="11.5703125" style="33" customWidth="1"/>
    <col min="10249" max="10249" width="9.140625" style="33"/>
    <col min="10250" max="10250" width="12.7109375" style="33" customWidth="1"/>
    <col min="10251" max="10251" width="11.42578125" style="33" customWidth="1"/>
    <col min="10252" max="10494" width="9.140625" style="33"/>
    <col min="10495" max="10495" width="30.42578125" style="33" customWidth="1"/>
    <col min="10496" max="10496" width="3.85546875" style="33" customWidth="1"/>
    <col min="10497" max="10497" width="9" style="33" customWidth="1"/>
    <col min="10498" max="10498" width="24.5703125" style="33" customWidth="1"/>
    <col min="10499" max="10499" width="20.42578125" style="33" customWidth="1"/>
    <col min="10500" max="10500" width="9.140625" style="33"/>
    <col min="10501" max="10501" width="27.7109375" style="33" customWidth="1"/>
    <col min="10502" max="10502" width="5.140625" style="33" customWidth="1"/>
    <col min="10503" max="10503" width="15.5703125" style="33" customWidth="1"/>
    <col min="10504" max="10504" width="11.5703125" style="33" customWidth="1"/>
    <col min="10505" max="10505" width="9.140625" style="33"/>
    <col min="10506" max="10506" width="12.7109375" style="33" customWidth="1"/>
    <col min="10507" max="10507" width="11.42578125" style="33" customWidth="1"/>
    <col min="10508" max="10750" width="9.140625" style="33"/>
    <col min="10751" max="10751" width="30.42578125" style="33" customWidth="1"/>
    <col min="10752" max="10752" width="3.85546875" style="33" customWidth="1"/>
    <col min="10753" max="10753" width="9" style="33" customWidth="1"/>
    <col min="10754" max="10754" width="24.5703125" style="33" customWidth="1"/>
    <col min="10755" max="10755" width="20.42578125" style="33" customWidth="1"/>
    <col min="10756" max="10756" width="9.140625" style="33"/>
    <col min="10757" max="10757" width="27.7109375" style="33" customWidth="1"/>
    <col min="10758" max="10758" width="5.140625" style="33" customWidth="1"/>
    <col min="10759" max="10759" width="15.5703125" style="33" customWidth="1"/>
    <col min="10760" max="10760" width="11.5703125" style="33" customWidth="1"/>
    <col min="10761" max="10761" width="9.140625" style="33"/>
    <col min="10762" max="10762" width="12.7109375" style="33" customWidth="1"/>
    <col min="10763" max="10763" width="11.42578125" style="33" customWidth="1"/>
    <col min="10764" max="11006" width="9.140625" style="33"/>
    <col min="11007" max="11007" width="30.42578125" style="33" customWidth="1"/>
    <col min="11008" max="11008" width="3.85546875" style="33" customWidth="1"/>
    <col min="11009" max="11009" width="9" style="33" customWidth="1"/>
    <col min="11010" max="11010" width="24.5703125" style="33" customWidth="1"/>
    <col min="11011" max="11011" width="20.42578125" style="33" customWidth="1"/>
    <col min="11012" max="11012" width="9.140625" style="33"/>
    <col min="11013" max="11013" width="27.7109375" style="33" customWidth="1"/>
    <col min="11014" max="11014" width="5.140625" style="33" customWidth="1"/>
    <col min="11015" max="11015" width="15.5703125" style="33" customWidth="1"/>
    <col min="11016" max="11016" width="11.5703125" style="33" customWidth="1"/>
    <col min="11017" max="11017" width="9.140625" style="33"/>
    <col min="11018" max="11018" width="12.7109375" style="33" customWidth="1"/>
    <col min="11019" max="11019" width="11.42578125" style="33" customWidth="1"/>
    <col min="11020" max="11262" width="9.140625" style="33"/>
    <col min="11263" max="11263" width="30.42578125" style="33" customWidth="1"/>
    <col min="11264" max="11264" width="3.85546875" style="33" customWidth="1"/>
    <col min="11265" max="11265" width="9" style="33" customWidth="1"/>
    <col min="11266" max="11266" width="24.5703125" style="33" customWidth="1"/>
    <col min="11267" max="11267" width="20.42578125" style="33" customWidth="1"/>
    <col min="11268" max="11268" width="9.140625" style="33"/>
    <col min="11269" max="11269" width="27.7109375" style="33" customWidth="1"/>
    <col min="11270" max="11270" width="5.140625" style="33" customWidth="1"/>
    <col min="11271" max="11271" width="15.5703125" style="33" customWidth="1"/>
    <col min="11272" max="11272" width="11.5703125" style="33" customWidth="1"/>
    <col min="11273" max="11273" width="9.140625" style="33"/>
    <col min="11274" max="11274" width="12.7109375" style="33" customWidth="1"/>
    <col min="11275" max="11275" width="11.42578125" style="33" customWidth="1"/>
    <col min="11276" max="11518" width="9.140625" style="33"/>
    <col min="11519" max="11519" width="30.42578125" style="33" customWidth="1"/>
    <col min="11520" max="11520" width="3.85546875" style="33" customWidth="1"/>
    <col min="11521" max="11521" width="9" style="33" customWidth="1"/>
    <col min="11522" max="11522" width="24.5703125" style="33" customWidth="1"/>
    <col min="11523" max="11523" width="20.42578125" style="33" customWidth="1"/>
    <col min="11524" max="11524" width="9.140625" style="33"/>
    <col min="11525" max="11525" width="27.7109375" style="33" customWidth="1"/>
    <col min="11526" max="11526" width="5.140625" style="33" customWidth="1"/>
    <col min="11527" max="11527" width="15.5703125" style="33" customWidth="1"/>
    <col min="11528" max="11528" width="11.5703125" style="33" customWidth="1"/>
    <col min="11529" max="11529" width="9.140625" style="33"/>
    <col min="11530" max="11530" width="12.7109375" style="33" customWidth="1"/>
    <col min="11531" max="11531" width="11.42578125" style="33" customWidth="1"/>
    <col min="11532" max="11774" width="9.140625" style="33"/>
    <col min="11775" max="11775" width="30.42578125" style="33" customWidth="1"/>
    <col min="11776" max="11776" width="3.85546875" style="33" customWidth="1"/>
    <col min="11777" max="11777" width="9" style="33" customWidth="1"/>
    <col min="11778" max="11778" width="24.5703125" style="33" customWidth="1"/>
    <col min="11779" max="11779" width="20.42578125" style="33" customWidth="1"/>
    <col min="11780" max="11780" width="9.140625" style="33"/>
    <col min="11781" max="11781" width="27.7109375" style="33" customWidth="1"/>
    <col min="11782" max="11782" width="5.140625" style="33" customWidth="1"/>
    <col min="11783" max="11783" width="15.5703125" style="33" customWidth="1"/>
    <col min="11784" max="11784" width="11.5703125" style="33" customWidth="1"/>
    <col min="11785" max="11785" width="9.140625" style="33"/>
    <col min="11786" max="11786" width="12.7109375" style="33" customWidth="1"/>
    <col min="11787" max="11787" width="11.42578125" style="33" customWidth="1"/>
    <col min="11788" max="12030" width="9.140625" style="33"/>
    <col min="12031" max="12031" width="30.42578125" style="33" customWidth="1"/>
    <col min="12032" max="12032" width="3.85546875" style="33" customWidth="1"/>
    <col min="12033" max="12033" width="9" style="33" customWidth="1"/>
    <col min="12034" max="12034" width="24.5703125" style="33" customWidth="1"/>
    <col min="12035" max="12035" width="20.42578125" style="33" customWidth="1"/>
    <col min="12036" max="12036" width="9.140625" style="33"/>
    <col min="12037" max="12037" width="27.7109375" style="33" customWidth="1"/>
    <col min="12038" max="12038" width="5.140625" style="33" customWidth="1"/>
    <col min="12039" max="12039" width="15.5703125" style="33" customWidth="1"/>
    <col min="12040" max="12040" width="11.5703125" style="33" customWidth="1"/>
    <col min="12041" max="12041" width="9.140625" style="33"/>
    <col min="12042" max="12042" width="12.7109375" style="33" customWidth="1"/>
    <col min="12043" max="12043" width="11.42578125" style="33" customWidth="1"/>
    <col min="12044" max="12286" width="9.140625" style="33"/>
    <col min="12287" max="12287" width="30.42578125" style="33" customWidth="1"/>
    <col min="12288" max="12288" width="3.85546875" style="33" customWidth="1"/>
    <col min="12289" max="12289" width="9" style="33" customWidth="1"/>
    <col min="12290" max="12290" width="24.5703125" style="33" customWidth="1"/>
    <col min="12291" max="12291" width="20.42578125" style="33" customWidth="1"/>
    <col min="12292" max="12292" width="9.140625" style="33"/>
    <col min="12293" max="12293" width="27.7109375" style="33" customWidth="1"/>
    <col min="12294" max="12294" width="5.140625" style="33" customWidth="1"/>
    <col min="12295" max="12295" width="15.5703125" style="33" customWidth="1"/>
    <col min="12296" max="12296" width="11.5703125" style="33" customWidth="1"/>
    <col min="12297" max="12297" width="9.140625" style="33"/>
    <col min="12298" max="12298" width="12.7109375" style="33" customWidth="1"/>
    <col min="12299" max="12299" width="11.42578125" style="33" customWidth="1"/>
    <col min="12300" max="12542" width="9.140625" style="33"/>
    <col min="12543" max="12543" width="30.42578125" style="33" customWidth="1"/>
    <col min="12544" max="12544" width="3.85546875" style="33" customWidth="1"/>
    <col min="12545" max="12545" width="9" style="33" customWidth="1"/>
    <col min="12546" max="12546" width="24.5703125" style="33" customWidth="1"/>
    <col min="12547" max="12547" width="20.42578125" style="33" customWidth="1"/>
    <col min="12548" max="12548" width="9.140625" style="33"/>
    <col min="12549" max="12549" width="27.7109375" style="33" customWidth="1"/>
    <col min="12550" max="12550" width="5.140625" style="33" customWidth="1"/>
    <col min="12551" max="12551" width="15.5703125" style="33" customWidth="1"/>
    <col min="12552" max="12552" width="11.5703125" style="33" customWidth="1"/>
    <col min="12553" max="12553" width="9.140625" style="33"/>
    <col min="12554" max="12554" width="12.7109375" style="33" customWidth="1"/>
    <col min="12555" max="12555" width="11.42578125" style="33" customWidth="1"/>
    <col min="12556" max="12798" width="9.140625" style="33"/>
    <col min="12799" max="12799" width="30.42578125" style="33" customWidth="1"/>
    <col min="12800" max="12800" width="3.85546875" style="33" customWidth="1"/>
    <col min="12801" max="12801" width="9" style="33" customWidth="1"/>
    <col min="12802" max="12802" width="24.5703125" style="33" customWidth="1"/>
    <col min="12803" max="12803" width="20.42578125" style="33" customWidth="1"/>
    <col min="12804" max="12804" width="9.140625" style="33"/>
    <col min="12805" max="12805" width="27.7109375" style="33" customWidth="1"/>
    <col min="12806" max="12806" width="5.140625" style="33" customWidth="1"/>
    <col min="12807" max="12807" width="15.5703125" style="33" customWidth="1"/>
    <col min="12808" max="12808" width="11.5703125" style="33" customWidth="1"/>
    <col min="12809" max="12809" width="9.140625" style="33"/>
    <col min="12810" max="12810" width="12.7109375" style="33" customWidth="1"/>
    <col min="12811" max="12811" width="11.42578125" style="33" customWidth="1"/>
    <col min="12812" max="13054" width="9.140625" style="33"/>
    <col min="13055" max="13055" width="30.42578125" style="33" customWidth="1"/>
    <col min="13056" max="13056" width="3.85546875" style="33" customWidth="1"/>
    <col min="13057" max="13057" width="9" style="33" customWidth="1"/>
    <col min="13058" max="13058" width="24.5703125" style="33" customWidth="1"/>
    <col min="13059" max="13059" width="20.42578125" style="33" customWidth="1"/>
    <col min="13060" max="13060" width="9.140625" style="33"/>
    <col min="13061" max="13061" width="27.7109375" style="33" customWidth="1"/>
    <col min="13062" max="13062" width="5.140625" style="33" customWidth="1"/>
    <col min="13063" max="13063" width="15.5703125" style="33" customWidth="1"/>
    <col min="13064" max="13064" width="11.5703125" style="33" customWidth="1"/>
    <col min="13065" max="13065" width="9.140625" style="33"/>
    <col min="13066" max="13066" width="12.7109375" style="33" customWidth="1"/>
    <col min="13067" max="13067" width="11.42578125" style="33" customWidth="1"/>
    <col min="13068" max="13310" width="9.140625" style="33"/>
    <col min="13311" max="13311" width="30.42578125" style="33" customWidth="1"/>
    <col min="13312" max="13312" width="3.85546875" style="33" customWidth="1"/>
    <col min="13313" max="13313" width="9" style="33" customWidth="1"/>
    <col min="13314" max="13314" width="24.5703125" style="33" customWidth="1"/>
    <col min="13315" max="13315" width="20.42578125" style="33" customWidth="1"/>
    <col min="13316" max="13316" width="9.140625" style="33"/>
    <col min="13317" max="13317" width="27.7109375" style="33" customWidth="1"/>
    <col min="13318" max="13318" width="5.140625" style="33" customWidth="1"/>
    <col min="13319" max="13319" width="15.5703125" style="33" customWidth="1"/>
    <col min="13320" max="13320" width="11.5703125" style="33" customWidth="1"/>
    <col min="13321" max="13321" width="9.140625" style="33"/>
    <col min="13322" max="13322" width="12.7109375" style="33" customWidth="1"/>
    <col min="13323" max="13323" width="11.42578125" style="33" customWidth="1"/>
    <col min="13324" max="13566" width="9.140625" style="33"/>
    <col min="13567" max="13567" width="30.42578125" style="33" customWidth="1"/>
    <col min="13568" max="13568" width="3.85546875" style="33" customWidth="1"/>
    <col min="13569" max="13569" width="9" style="33" customWidth="1"/>
    <col min="13570" max="13570" width="24.5703125" style="33" customWidth="1"/>
    <col min="13571" max="13571" width="20.42578125" style="33" customWidth="1"/>
    <col min="13572" max="13572" width="9.140625" style="33"/>
    <col min="13573" max="13573" width="27.7109375" style="33" customWidth="1"/>
    <col min="13574" max="13574" width="5.140625" style="33" customWidth="1"/>
    <col min="13575" max="13575" width="15.5703125" style="33" customWidth="1"/>
    <col min="13576" max="13576" width="11.5703125" style="33" customWidth="1"/>
    <col min="13577" max="13577" width="9.140625" style="33"/>
    <col min="13578" max="13578" width="12.7109375" style="33" customWidth="1"/>
    <col min="13579" max="13579" width="11.42578125" style="33" customWidth="1"/>
    <col min="13580" max="13822" width="9.140625" style="33"/>
    <col min="13823" max="13823" width="30.42578125" style="33" customWidth="1"/>
    <col min="13824" max="13824" width="3.85546875" style="33" customWidth="1"/>
    <col min="13825" max="13825" width="9" style="33" customWidth="1"/>
    <col min="13826" max="13826" width="24.5703125" style="33" customWidth="1"/>
    <col min="13827" max="13827" width="20.42578125" style="33" customWidth="1"/>
    <col min="13828" max="13828" width="9.140625" style="33"/>
    <col min="13829" max="13829" width="27.7109375" style="33" customWidth="1"/>
    <col min="13830" max="13830" width="5.140625" style="33" customWidth="1"/>
    <col min="13831" max="13831" width="15.5703125" style="33" customWidth="1"/>
    <col min="13832" max="13832" width="11.5703125" style="33" customWidth="1"/>
    <col min="13833" max="13833" width="9.140625" style="33"/>
    <col min="13834" max="13834" width="12.7109375" style="33" customWidth="1"/>
    <col min="13835" max="13835" width="11.42578125" style="33" customWidth="1"/>
    <col min="13836" max="14078" width="9.140625" style="33"/>
    <col min="14079" max="14079" width="30.42578125" style="33" customWidth="1"/>
    <col min="14080" max="14080" width="3.85546875" style="33" customWidth="1"/>
    <col min="14081" max="14081" width="9" style="33" customWidth="1"/>
    <col min="14082" max="14082" width="24.5703125" style="33" customWidth="1"/>
    <col min="14083" max="14083" width="20.42578125" style="33" customWidth="1"/>
    <col min="14084" max="14084" width="9.140625" style="33"/>
    <col min="14085" max="14085" width="27.7109375" style="33" customWidth="1"/>
    <col min="14086" max="14086" width="5.140625" style="33" customWidth="1"/>
    <col min="14087" max="14087" width="15.5703125" style="33" customWidth="1"/>
    <col min="14088" max="14088" width="11.5703125" style="33" customWidth="1"/>
    <col min="14089" max="14089" width="9.140625" style="33"/>
    <col min="14090" max="14090" width="12.7109375" style="33" customWidth="1"/>
    <col min="14091" max="14091" width="11.42578125" style="33" customWidth="1"/>
    <col min="14092" max="14334" width="9.140625" style="33"/>
    <col min="14335" max="14335" width="30.42578125" style="33" customWidth="1"/>
    <col min="14336" max="14336" width="3.85546875" style="33" customWidth="1"/>
    <col min="14337" max="14337" width="9" style="33" customWidth="1"/>
    <col min="14338" max="14338" width="24.5703125" style="33" customWidth="1"/>
    <col min="14339" max="14339" width="20.42578125" style="33" customWidth="1"/>
    <col min="14340" max="14340" width="9.140625" style="33"/>
    <col min="14341" max="14341" width="27.7109375" style="33" customWidth="1"/>
    <col min="14342" max="14342" width="5.140625" style="33" customWidth="1"/>
    <col min="14343" max="14343" width="15.5703125" style="33" customWidth="1"/>
    <col min="14344" max="14344" width="11.5703125" style="33" customWidth="1"/>
    <col min="14345" max="14345" width="9.140625" style="33"/>
    <col min="14346" max="14346" width="12.7109375" style="33" customWidth="1"/>
    <col min="14347" max="14347" width="11.42578125" style="33" customWidth="1"/>
    <col min="14348" max="14590" width="9.140625" style="33"/>
    <col min="14591" max="14591" width="30.42578125" style="33" customWidth="1"/>
    <col min="14592" max="14592" width="3.85546875" style="33" customWidth="1"/>
    <col min="14593" max="14593" width="9" style="33" customWidth="1"/>
    <col min="14594" max="14594" width="24.5703125" style="33" customWidth="1"/>
    <col min="14595" max="14595" width="20.42578125" style="33" customWidth="1"/>
    <col min="14596" max="14596" width="9.140625" style="33"/>
    <col min="14597" max="14597" width="27.7109375" style="33" customWidth="1"/>
    <col min="14598" max="14598" width="5.140625" style="33" customWidth="1"/>
    <col min="14599" max="14599" width="15.5703125" style="33" customWidth="1"/>
    <col min="14600" max="14600" width="11.5703125" style="33" customWidth="1"/>
    <col min="14601" max="14601" width="9.140625" style="33"/>
    <col min="14602" max="14602" width="12.7109375" style="33" customWidth="1"/>
    <col min="14603" max="14603" width="11.42578125" style="33" customWidth="1"/>
    <col min="14604" max="14846" width="9.140625" style="33"/>
    <col min="14847" max="14847" width="30.42578125" style="33" customWidth="1"/>
    <col min="14848" max="14848" width="3.85546875" style="33" customWidth="1"/>
    <col min="14849" max="14849" width="9" style="33" customWidth="1"/>
    <col min="14850" max="14850" width="24.5703125" style="33" customWidth="1"/>
    <col min="14851" max="14851" width="20.42578125" style="33" customWidth="1"/>
    <col min="14852" max="14852" width="9.140625" style="33"/>
    <col min="14853" max="14853" width="27.7109375" style="33" customWidth="1"/>
    <col min="14854" max="14854" width="5.140625" style="33" customWidth="1"/>
    <col min="14855" max="14855" width="15.5703125" style="33" customWidth="1"/>
    <col min="14856" max="14856" width="11.5703125" style="33" customWidth="1"/>
    <col min="14857" max="14857" width="9.140625" style="33"/>
    <col min="14858" max="14858" width="12.7109375" style="33" customWidth="1"/>
    <col min="14859" max="14859" width="11.42578125" style="33" customWidth="1"/>
    <col min="14860" max="15102" width="9.140625" style="33"/>
    <col min="15103" max="15103" width="30.42578125" style="33" customWidth="1"/>
    <col min="15104" max="15104" width="3.85546875" style="33" customWidth="1"/>
    <col min="15105" max="15105" width="9" style="33" customWidth="1"/>
    <col min="15106" max="15106" width="24.5703125" style="33" customWidth="1"/>
    <col min="15107" max="15107" width="20.42578125" style="33" customWidth="1"/>
    <col min="15108" max="15108" width="9.140625" style="33"/>
    <col min="15109" max="15109" width="27.7109375" style="33" customWidth="1"/>
    <col min="15110" max="15110" width="5.140625" style="33" customWidth="1"/>
    <col min="15111" max="15111" width="15.5703125" style="33" customWidth="1"/>
    <col min="15112" max="15112" width="11.5703125" style="33" customWidth="1"/>
    <col min="15113" max="15113" width="9.140625" style="33"/>
    <col min="15114" max="15114" width="12.7109375" style="33" customWidth="1"/>
    <col min="15115" max="15115" width="11.42578125" style="33" customWidth="1"/>
    <col min="15116" max="15358" width="9.140625" style="33"/>
    <col min="15359" max="15359" width="30.42578125" style="33" customWidth="1"/>
    <col min="15360" max="15360" width="3.85546875" style="33" customWidth="1"/>
    <col min="15361" max="15361" width="9" style="33" customWidth="1"/>
    <col min="15362" max="15362" width="24.5703125" style="33" customWidth="1"/>
    <col min="15363" max="15363" width="20.42578125" style="33" customWidth="1"/>
    <col min="15364" max="15364" width="9.140625" style="33"/>
    <col min="15365" max="15365" width="27.7109375" style="33" customWidth="1"/>
    <col min="15366" max="15366" width="5.140625" style="33" customWidth="1"/>
    <col min="15367" max="15367" width="15.5703125" style="33" customWidth="1"/>
    <col min="15368" max="15368" width="11.5703125" style="33" customWidth="1"/>
    <col min="15369" max="15369" width="9.140625" style="33"/>
    <col min="15370" max="15370" width="12.7109375" style="33" customWidth="1"/>
    <col min="15371" max="15371" width="11.42578125" style="33" customWidth="1"/>
    <col min="15372" max="15614" width="9.140625" style="33"/>
    <col min="15615" max="15615" width="30.42578125" style="33" customWidth="1"/>
    <col min="15616" max="15616" width="3.85546875" style="33" customWidth="1"/>
    <col min="15617" max="15617" width="9" style="33" customWidth="1"/>
    <col min="15618" max="15618" width="24.5703125" style="33" customWidth="1"/>
    <col min="15619" max="15619" width="20.42578125" style="33" customWidth="1"/>
    <col min="15620" max="15620" width="9.140625" style="33"/>
    <col min="15621" max="15621" width="27.7109375" style="33" customWidth="1"/>
    <col min="15622" max="15622" width="5.140625" style="33" customWidth="1"/>
    <col min="15623" max="15623" width="15.5703125" style="33" customWidth="1"/>
    <col min="15624" max="15624" width="11.5703125" style="33" customWidth="1"/>
    <col min="15625" max="15625" width="9.140625" style="33"/>
    <col min="15626" max="15626" width="12.7109375" style="33" customWidth="1"/>
    <col min="15627" max="15627" width="11.42578125" style="33" customWidth="1"/>
    <col min="15628" max="15870" width="9.140625" style="33"/>
    <col min="15871" max="15871" width="30.42578125" style="33" customWidth="1"/>
    <col min="15872" max="15872" width="3.85546875" style="33" customWidth="1"/>
    <col min="15873" max="15873" width="9" style="33" customWidth="1"/>
    <col min="15874" max="15874" width="24.5703125" style="33" customWidth="1"/>
    <col min="15875" max="15875" width="20.42578125" style="33" customWidth="1"/>
    <col min="15876" max="15876" width="9.140625" style="33"/>
    <col min="15877" max="15877" width="27.7109375" style="33" customWidth="1"/>
    <col min="15878" max="15878" width="5.140625" style="33" customWidth="1"/>
    <col min="15879" max="15879" width="15.5703125" style="33" customWidth="1"/>
    <col min="15880" max="15880" width="11.5703125" style="33" customWidth="1"/>
    <col min="15881" max="15881" width="9.140625" style="33"/>
    <col min="15882" max="15882" width="12.7109375" style="33" customWidth="1"/>
    <col min="15883" max="15883" width="11.42578125" style="33" customWidth="1"/>
    <col min="15884" max="16126" width="9.140625" style="33"/>
    <col min="16127" max="16127" width="30.42578125" style="33" customWidth="1"/>
    <col min="16128" max="16128" width="3.85546875" style="33" customWidth="1"/>
    <col min="16129" max="16129" width="9" style="33" customWidth="1"/>
    <col min="16130" max="16130" width="24.5703125" style="33" customWidth="1"/>
    <col min="16131" max="16131" width="20.42578125" style="33" customWidth="1"/>
    <col min="16132" max="16132" width="9.140625" style="33"/>
    <col min="16133" max="16133" width="27.7109375" style="33" customWidth="1"/>
    <col min="16134" max="16134" width="5.140625" style="33" customWidth="1"/>
    <col min="16135" max="16135" width="15.5703125" style="33" customWidth="1"/>
    <col min="16136" max="16136" width="11.5703125" style="33" customWidth="1"/>
    <col min="16137" max="16137" width="9.140625" style="33"/>
    <col min="16138" max="16138" width="12.7109375" style="33" customWidth="1"/>
    <col min="16139" max="16139" width="11.42578125" style="33" customWidth="1"/>
    <col min="16140" max="16384" width="9.140625" style="33"/>
  </cols>
  <sheetData>
    <row r="1" spans="1:9" s="36" customFormat="1" ht="39.75" customHeight="1" x14ac:dyDescent="0.35">
      <c r="A1" s="2" t="s">
        <v>0</v>
      </c>
      <c r="B1" s="2"/>
      <c r="C1" s="2"/>
      <c r="D1" s="2"/>
      <c r="E1" s="2"/>
      <c r="F1" s="35"/>
      <c r="G1" s="1" t="s">
        <v>31</v>
      </c>
      <c r="H1" s="1"/>
      <c r="I1" s="1"/>
    </row>
    <row r="2" spans="1:9" s="36" customFormat="1" ht="24.75" customHeight="1" x14ac:dyDescent="0.25">
      <c r="A2" s="246" t="s">
        <v>1</v>
      </c>
      <c r="B2" s="246"/>
      <c r="C2" s="246"/>
      <c r="D2" s="246"/>
      <c r="E2" s="246"/>
      <c r="F2" s="35"/>
      <c r="G2" s="1"/>
      <c r="H2" s="1"/>
      <c r="I2" s="1"/>
    </row>
    <row r="3" spans="1:9" s="36" customFormat="1" ht="36" customHeight="1" x14ac:dyDescent="0.25">
      <c r="A3" s="247" t="s">
        <v>2</v>
      </c>
      <c r="B3" s="247"/>
      <c r="C3" s="247"/>
      <c r="D3" s="248" t="s">
        <v>199</v>
      </c>
      <c r="E3" s="248"/>
      <c r="F3" s="35"/>
      <c r="G3" s="249" t="s">
        <v>32</v>
      </c>
      <c r="H3" s="249"/>
      <c r="I3" s="249"/>
    </row>
    <row r="4" spans="1:9" s="36" customFormat="1" ht="18" customHeight="1" x14ac:dyDescent="0.25">
      <c r="A4" s="250" t="s">
        <v>4</v>
      </c>
      <c r="B4" s="250"/>
      <c r="C4" s="250"/>
      <c r="D4" s="251"/>
      <c r="E4" s="251"/>
      <c r="F4" s="35"/>
      <c r="G4" s="37" t="s">
        <v>33</v>
      </c>
      <c r="H4" s="38" t="s">
        <v>34</v>
      </c>
      <c r="I4" s="39">
        <f>(44/6)*E19</f>
        <v>184.14</v>
      </c>
    </row>
    <row r="5" spans="1:9" s="36" customFormat="1" x14ac:dyDescent="0.25">
      <c r="A5" s="252" t="s">
        <v>5</v>
      </c>
      <c r="B5" s="252"/>
      <c r="C5" s="252"/>
      <c r="D5" s="252"/>
      <c r="E5" s="252"/>
      <c r="F5" s="35"/>
      <c r="G5" s="37" t="s">
        <v>35</v>
      </c>
      <c r="H5" s="38" t="s">
        <v>34</v>
      </c>
      <c r="I5" s="39">
        <v>0</v>
      </c>
    </row>
    <row r="6" spans="1:9" s="36" customFormat="1" x14ac:dyDescent="0.25">
      <c r="A6" s="40" t="s">
        <v>36</v>
      </c>
      <c r="B6" s="41" t="s">
        <v>6</v>
      </c>
      <c r="C6" s="253">
        <f>Resumo!C6</f>
        <v>46241</v>
      </c>
      <c r="D6" s="253"/>
      <c r="E6" s="253"/>
      <c r="F6" s="35"/>
      <c r="G6" s="37" t="s">
        <v>37</v>
      </c>
      <c r="H6" s="38" t="s">
        <v>34</v>
      </c>
      <c r="I6" s="39">
        <v>0</v>
      </c>
    </row>
    <row r="7" spans="1:9" s="36" customFormat="1" ht="18" customHeight="1" x14ac:dyDescent="0.25">
      <c r="A7" s="40" t="s">
        <v>38</v>
      </c>
      <c r="B7" s="41" t="s">
        <v>7</v>
      </c>
      <c r="C7" s="254" t="s">
        <v>8</v>
      </c>
      <c r="D7" s="254"/>
      <c r="E7" s="254"/>
      <c r="F7" s="35"/>
      <c r="G7" s="37" t="s">
        <v>39</v>
      </c>
      <c r="H7" s="38" t="s">
        <v>34</v>
      </c>
      <c r="I7" s="39">
        <v>0</v>
      </c>
    </row>
    <row r="8" spans="1:9" s="36" customFormat="1" ht="36" customHeight="1" x14ac:dyDescent="0.25">
      <c r="A8" s="40" t="s">
        <v>40</v>
      </c>
      <c r="B8" s="41" t="s">
        <v>9</v>
      </c>
      <c r="C8" s="255" t="str">
        <f>Resumo!C8</f>
        <v>2026 - SIEMACO - SP SP003552/2026</v>
      </c>
      <c r="D8" s="255"/>
      <c r="E8" s="255"/>
      <c r="F8" s="35"/>
      <c r="G8" s="249" t="s">
        <v>41</v>
      </c>
      <c r="H8" s="249"/>
      <c r="I8" s="249"/>
    </row>
    <row r="9" spans="1:9" s="36" customFormat="1" x14ac:dyDescent="0.25">
      <c r="A9" s="40" t="s">
        <v>42</v>
      </c>
      <c r="B9" s="41" t="s">
        <v>11</v>
      </c>
      <c r="C9" s="256">
        <v>12</v>
      </c>
      <c r="D9" s="256"/>
      <c r="E9" s="256"/>
      <c r="F9" s="35"/>
      <c r="G9" s="37" t="s">
        <v>43</v>
      </c>
      <c r="H9" s="38" t="s">
        <v>44</v>
      </c>
      <c r="I9" s="42">
        <v>0.03</v>
      </c>
    </row>
    <row r="10" spans="1:9" s="36" customFormat="1" x14ac:dyDescent="0.25">
      <c r="A10" s="252" t="s">
        <v>45</v>
      </c>
      <c r="B10" s="252"/>
      <c r="C10" s="252"/>
      <c r="D10" s="252"/>
      <c r="E10" s="252"/>
      <c r="F10" s="35"/>
      <c r="G10" s="37" t="s">
        <v>46</v>
      </c>
      <c r="H10" s="43" t="s">
        <v>47</v>
      </c>
      <c r="I10" s="44">
        <v>0</v>
      </c>
    </row>
    <row r="11" spans="1:9" s="36" customFormat="1" ht="30" customHeight="1" x14ac:dyDescent="0.25">
      <c r="A11" s="257" t="s">
        <v>48</v>
      </c>
      <c r="B11" s="257"/>
      <c r="C11" s="45" t="s">
        <v>49</v>
      </c>
      <c r="D11" s="258" t="s">
        <v>50</v>
      </c>
      <c r="E11" s="258"/>
      <c r="F11" s="35"/>
      <c r="G11" s="46" t="s">
        <v>51</v>
      </c>
      <c r="H11" s="47" t="s">
        <v>47</v>
      </c>
      <c r="I11" s="39">
        <v>0</v>
      </c>
    </row>
    <row r="12" spans="1:9" s="36" customFormat="1" ht="31.5" customHeight="1" x14ac:dyDescent="0.25">
      <c r="A12" s="259" t="s">
        <v>200</v>
      </c>
      <c r="B12" s="259"/>
      <c r="C12" s="48" t="s">
        <v>52</v>
      </c>
      <c r="D12" s="260">
        <f>Resumo!B12</f>
        <v>35</v>
      </c>
      <c r="E12" s="260"/>
      <c r="F12" s="35"/>
      <c r="G12" s="37" t="s">
        <v>53</v>
      </c>
      <c r="H12" s="43" t="s">
        <v>47</v>
      </c>
      <c r="I12" s="39">
        <v>21.8</v>
      </c>
    </row>
    <row r="13" spans="1:9" s="36" customFormat="1" ht="30" customHeight="1" x14ac:dyDescent="0.25">
      <c r="A13" s="261" t="s">
        <v>54</v>
      </c>
      <c r="B13" s="261"/>
      <c r="C13" s="261"/>
      <c r="D13" s="261"/>
      <c r="E13" s="261"/>
      <c r="F13" s="35"/>
      <c r="G13" s="46" t="s">
        <v>55</v>
      </c>
      <c r="H13" s="47" t="s">
        <v>47</v>
      </c>
      <c r="I13" s="49">
        <v>1.46</v>
      </c>
    </row>
    <row r="14" spans="1:9" ht="18" customHeight="1" x14ac:dyDescent="0.25">
      <c r="A14" s="262" t="s">
        <v>56</v>
      </c>
      <c r="B14" s="262"/>
      <c r="C14" s="262"/>
      <c r="D14" s="262"/>
      <c r="E14" s="262"/>
      <c r="G14" s="46" t="s">
        <v>57</v>
      </c>
      <c r="H14" s="43" t="s">
        <v>47</v>
      </c>
      <c r="I14" s="49">
        <v>151.91</v>
      </c>
    </row>
    <row r="15" spans="1:9" ht="24.75" customHeight="1" x14ac:dyDescent="0.25">
      <c r="A15" s="50">
        <v>1</v>
      </c>
      <c r="B15" s="51" t="s">
        <v>58</v>
      </c>
      <c r="C15" s="263" t="s">
        <v>212</v>
      </c>
      <c r="D15" s="263"/>
      <c r="E15" s="263"/>
      <c r="G15" s="46" t="s">
        <v>59</v>
      </c>
      <c r="H15" s="47" t="s">
        <v>47</v>
      </c>
      <c r="I15" s="52">
        <v>0</v>
      </c>
    </row>
    <row r="16" spans="1:9" ht="24.75" customHeight="1" x14ac:dyDescent="0.25">
      <c r="A16" s="50">
        <v>2</v>
      </c>
      <c r="B16" s="51" t="s">
        <v>60</v>
      </c>
      <c r="C16" s="53" t="s">
        <v>202</v>
      </c>
      <c r="D16" s="54" t="s">
        <v>61</v>
      </c>
      <c r="E16" s="55">
        <v>1</v>
      </c>
      <c r="G16" s="37" t="s">
        <v>62</v>
      </c>
      <c r="H16" s="43" t="s">
        <v>47</v>
      </c>
      <c r="I16" s="39">
        <v>0</v>
      </c>
    </row>
    <row r="17" spans="1:51" ht="24.75" customHeight="1" x14ac:dyDescent="0.25">
      <c r="A17" s="50">
        <v>3</v>
      </c>
      <c r="B17" s="51" t="s">
        <v>63</v>
      </c>
      <c r="C17" s="56">
        <v>1837.4</v>
      </c>
      <c r="D17" s="54" t="s">
        <v>64</v>
      </c>
      <c r="E17" s="57">
        <v>1621</v>
      </c>
      <c r="G17" s="46" t="s">
        <v>65</v>
      </c>
      <c r="H17" s="47" t="s">
        <v>44</v>
      </c>
      <c r="I17" s="39">
        <v>0</v>
      </c>
    </row>
    <row r="18" spans="1:51" ht="30" customHeight="1" x14ac:dyDescent="0.25">
      <c r="A18" s="50">
        <v>4</v>
      </c>
      <c r="B18" s="51" t="s">
        <v>66</v>
      </c>
      <c r="C18" s="58" t="s">
        <v>203</v>
      </c>
      <c r="D18" s="54" t="s">
        <v>67</v>
      </c>
      <c r="E18" s="59">
        <v>6.5</v>
      </c>
      <c r="G18" s="60" t="s">
        <v>68</v>
      </c>
      <c r="H18" s="43" t="s">
        <v>47</v>
      </c>
      <c r="I18" s="39"/>
    </row>
    <row r="19" spans="1:51" ht="30" customHeight="1" x14ac:dyDescent="0.25">
      <c r="A19" s="61">
        <v>5</v>
      </c>
      <c r="B19" s="62" t="s">
        <v>69</v>
      </c>
      <c r="C19" s="63">
        <v>46023</v>
      </c>
      <c r="D19" s="62" t="s">
        <v>70</v>
      </c>
      <c r="E19" s="64">
        <f>ROUND(((365/7)*6-11.5)/12,2)</f>
        <v>25.11</v>
      </c>
      <c r="G19" s="60" t="s">
        <v>71</v>
      </c>
      <c r="H19" s="43" t="s">
        <v>47</v>
      </c>
      <c r="I19" s="39">
        <v>0</v>
      </c>
    </row>
    <row r="20" spans="1:51" s="36" customFormat="1" ht="30" customHeight="1" x14ac:dyDescent="0.25">
      <c r="A20" s="264" t="s">
        <v>72</v>
      </c>
      <c r="B20" s="264"/>
      <c r="C20" s="264"/>
      <c r="D20" s="264"/>
      <c r="E20" s="264"/>
      <c r="F20" s="35"/>
      <c r="G20" s="60" t="s">
        <v>73</v>
      </c>
      <c r="H20" s="43" t="s">
        <v>47</v>
      </c>
      <c r="I20" s="39">
        <v>37.090000000000003</v>
      </c>
    </row>
    <row r="21" spans="1:51" s="65" customFormat="1" ht="59.25" customHeight="1" x14ac:dyDescent="0.25">
      <c r="A21" s="265" t="s">
        <v>204</v>
      </c>
      <c r="B21" s="265"/>
      <c r="C21" s="265"/>
      <c r="D21" s="265"/>
      <c r="E21" s="265"/>
      <c r="F21" s="35"/>
      <c r="G21" s="60" t="s">
        <v>75</v>
      </c>
      <c r="H21" s="43" t="s">
        <v>47</v>
      </c>
      <c r="I21" s="39">
        <f>0.3*E17</f>
        <v>486.29999999999995</v>
      </c>
    </row>
    <row r="22" spans="1:51" ht="18.75" customHeight="1" x14ac:dyDescent="0.25">
      <c r="A22" s="66"/>
      <c r="B22" s="266" t="s">
        <v>76</v>
      </c>
      <c r="C22" s="266"/>
      <c r="D22" s="266"/>
      <c r="E22" s="67"/>
      <c r="G22" s="60" t="s">
        <v>77</v>
      </c>
      <c r="H22" s="43" t="s">
        <v>47</v>
      </c>
      <c r="I22" s="39">
        <f>38.95/12</f>
        <v>3.2458333333333336</v>
      </c>
    </row>
    <row r="23" spans="1:51" ht="30" customHeight="1" x14ac:dyDescent="0.25">
      <c r="A23" s="68">
        <v>1</v>
      </c>
      <c r="B23" s="69" t="s">
        <v>78</v>
      </c>
      <c r="C23" s="70"/>
      <c r="D23" s="71"/>
      <c r="E23" s="72" t="s">
        <v>79</v>
      </c>
      <c r="G23" s="60" t="s">
        <v>80</v>
      </c>
      <c r="H23" s="43" t="s">
        <v>47</v>
      </c>
      <c r="I23" s="73">
        <v>16.75</v>
      </c>
      <c r="J23" s="3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</row>
    <row r="24" spans="1:51" ht="24.75" customHeight="1" outlineLevel="1" x14ac:dyDescent="0.25">
      <c r="A24" s="75" t="s">
        <v>36</v>
      </c>
      <c r="B24" s="76" t="s">
        <v>81</v>
      </c>
      <c r="C24" s="77"/>
      <c r="D24" s="78"/>
      <c r="E24" s="79">
        <f>ROUND(C17,2)</f>
        <v>1837.4</v>
      </c>
      <c r="G24" s="60" t="s">
        <v>82</v>
      </c>
      <c r="H24" s="43" t="s">
        <v>34</v>
      </c>
      <c r="I24" s="73">
        <v>1</v>
      </c>
      <c r="J24" s="35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</row>
    <row r="25" spans="1:51" ht="24.75" customHeight="1" outlineLevel="1" x14ac:dyDescent="0.25">
      <c r="A25" s="75" t="s">
        <v>38</v>
      </c>
      <c r="B25" s="76" t="s">
        <v>83</v>
      </c>
      <c r="C25" s="80" t="s">
        <v>84</v>
      </c>
      <c r="D25" s="81">
        <f>IF(C25="SIM", 30%,0%)</f>
        <v>0</v>
      </c>
      <c r="E25" s="79">
        <f>IFERROR(ROUND(D25*$E$24,2),"")</f>
        <v>0</v>
      </c>
      <c r="G25" s="82" t="s">
        <v>85</v>
      </c>
      <c r="H25" s="267" t="s">
        <v>86</v>
      </c>
      <c r="I25" s="267"/>
      <c r="J25" s="35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</row>
    <row r="26" spans="1:51" ht="24.75" customHeight="1" outlineLevel="1" x14ac:dyDescent="0.25">
      <c r="A26" s="75" t="s">
        <v>40</v>
      </c>
      <c r="B26" s="76" t="s">
        <v>87</v>
      </c>
      <c r="C26" s="83"/>
      <c r="D26" s="84">
        <v>0.4</v>
      </c>
      <c r="E26" s="79">
        <f>IFERROR(ROUND(D26*$E$17,2),"")</f>
        <v>648.4</v>
      </c>
      <c r="G26" s="249" t="s">
        <v>88</v>
      </c>
      <c r="H26" s="249"/>
      <c r="I26" s="249"/>
      <c r="J26" s="35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</row>
    <row r="27" spans="1:51" ht="24.75" customHeight="1" outlineLevel="1" x14ac:dyDescent="0.25">
      <c r="A27" s="75" t="s">
        <v>42</v>
      </c>
      <c r="B27" s="85" t="s">
        <v>89</v>
      </c>
      <c r="C27" s="86"/>
      <c r="D27" s="87">
        <f>IFERROR(ROUND(1/I4*0.2*I5,4),0)</f>
        <v>0</v>
      </c>
      <c r="E27" s="79">
        <f>IFERROR(ROUND(D27*($E$24+$E$25+$E$26),2),"")</f>
        <v>0</v>
      </c>
      <c r="G27" s="60" t="s">
        <v>90</v>
      </c>
      <c r="H27" s="43" t="s">
        <v>44</v>
      </c>
      <c r="I27" s="88">
        <v>0.05</v>
      </c>
      <c r="J27" s="35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</row>
    <row r="28" spans="1:51" ht="24.75" customHeight="1" outlineLevel="1" x14ac:dyDescent="0.25">
      <c r="A28" s="89" t="s">
        <v>91</v>
      </c>
      <c r="B28" s="90" t="s">
        <v>92</v>
      </c>
      <c r="C28" s="91"/>
      <c r="D28" s="92">
        <f>IFERROR(ROUND(1/I4*(60/52.5-1)*1.2*I5,4),0)</f>
        <v>0</v>
      </c>
      <c r="E28" s="79">
        <f>IFERROR(ROUND(D28*($E$24+$E$25+$E$26),2),"")</f>
        <v>0</v>
      </c>
      <c r="G28" s="60" t="s">
        <v>93</v>
      </c>
      <c r="H28" s="43" t="s">
        <v>44</v>
      </c>
      <c r="I28" s="88">
        <v>0.1</v>
      </c>
      <c r="J28" s="35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</row>
    <row r="29" spans="1:51" ht="24.75" customHeight="1" outlineLevel="1" x14ac:dyDescent="0.25">
      <c r="A29" s="75" t="s">
        <v>94</v>
      </c>
      <c r="B29" s="85" t="s">
        <v>95</v>
      </c>
      <c r="C29" s="93"/>
      <c r="D29" s="87">
        <f>IFERROR(ROUND(1/I4*1.5*I6,4),0)</f>
        <v>0</v>
      </c>
      <c r="E29" s="79">
        <f>IFERROR(ROUND(D29*($E$24+$E$25+$E$26),2),"")</f>
        <v>0</v>
      </c>
      <c r="G29" s="60" t="s">
        <v>96</v>
      </c>
      <c r="H29" s="43" t="s">
        <v>97</v>
      </c>
      <c r="I29" s="94">
        <v>5</v>
      </c>
      <c r="J29" s="35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</row>
    <row r="30" spans="1:51" ht="24.75" customHeight="1" outlineLevel="1" x14ac:dyDescent="0.25">
      <c r="A30" s="89" t="s">
        <v>98</v>
      </c>
      <c r="B30" s="85" t="s">
        <v>99</v>
      </c>
      <c r="C30" s="95"/>
      <c r="D30" s="96">
        <f>IFERROR(ROUND(1/I4*2*I7,4),0)</f>
        <v>0</v>
      </c>
      <c r="E30" s="79">
        <f>IFERROR(ROUND(D30*($E$24+$E$25+$E$26),2),"")</f>
        <v>0</v>
      </c>
      <c r="G30" s="60" t="s">
        <v>100</v>
      </c>
      <c r="H30" s="43" t="s">
        <v>44</v>
      </c>
      <c r="I30" s="97">
        <v>0.51500000000000001</v>
      </c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</row>
    <row r="31" spans="1:51" ht="24.75" customHeight="1" outlineLevel="1" x14ac:dyDescent="0.25">
      <c r="A31" s="98" t="s">
        <v>101</v>
      </c>
      <c r="B31" s="99" t="s">
        <v>102</v>
      </c>
      <c r="C31" s="100"/>
      <c r="D31" s="101"/>
      <c r="E31" s="102"/>
      <c r="G31" s="60" t="s">
        <v>103</v>
      </c>
      <c r="H31" s="43" t="s">
        <v>104</v>
      </c>
      <c r="I31" s="94">
        <v>2</v>
      </c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</row>
    <row r="32" spans="1:51" ht="18.75" customHeight="1" x14ac:dyDescent="0.25">
      <c r="A32" s="103"/>
      <c r="B32" s="268" t="s">
        <v>105</v>
      </c>
      <c r="C32" s="268"/>
      <c r="D32" s="268"/>
      <c r="E32" s="104">
        <f>SUM(E24:E31)</f>
        <v>2485.8000000000002</v>
      </c>
      <c r="G32" s="60" t="s">
        <v>106</v>
      </c>
      <c r="H32" s="43" t="s">
        <v>44</v>
      </c>
      <c r="I32" s="105">
        <v>0.27810000000000001</v>
      </c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</row>
    <row r="33" spans="1:51" ht="26.25" x14ac:dyDescent="0.25">
      <c r="A33" s="106"/>
      <c r="B33" s="107"/>
      <c r="C33" s="107"/>
      <c r="D33" s="107"/>
      <c r="E33" s="108"/>
      <c r="G33" s="109" t="s">
        <v>107</v>
      </c>
      <c r="H33" s="43" t="s">
        <v>44</v>
      </c>
      <c r="I33" s="110">
        <v>2.869E-2</v>
      </c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</row>
    <row r="34" spans="1:51" ht="30" customHeight="1" x14ac:dyDescent="0.25">
      <c r="A34" s="111">
        <v>2</v>
      </c>
      <c r="B34" s="112" t="s">
        <v>108</v>
      </c>
      <c r="C34" s="113"/>
      <c r="D34" s="114"/>
      <c r="E34" s="115" t="s">
        <v>79</v>
      </c>
      <c r="G34" s="60" t="s">
        <v>109</v>
      </c>
      <c r="H34" s="43" t="s">
        <v>44</v>
      </c>
      <c r="I34" s="116">
        <f>1-I32</f>
        <v>0.72189999999999999</v>
      </c>
      <c r="J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</row>
    <row r="35" spans="1:51" ht="18" customHeight="1" outlineLevel="1" x14ac:dyDescent="0.25">
      <c r="A35" s="117" t="s">
        <v>110</v>
      </c>
      <c r="B35" s="118" t="s">
        <v>111</v>
      </c>
      <c r="C35" s="119"/>
      <c r="D35" s="120" t="s">
        <v>44</v>
      </c>
      <c r="E35" s="121" t="s">
        <v>112</v>
      </c>
      <c r="G35" s="60" t="s">
        <v>113</v>
      </c>
      <c r="H35" s="43" t="s">
        <v>44</v>
      </c>
      <c r="I35" s="110">
        <v>1.0030000000000001E-2</v>
      </c>
      <c r="P35" s="122"/>
      <c r="Q35" s="122"/>
      <c r="R35" s="122"/>
      <c r="S35" s="122"/>
      <c r="T35" s="122"/>
      <c r="U35" s="122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</row>
    <row r="36" spans="1:51" ht="24.75" customHeight="1" outlineLevel="2" x14ac:dyDescent="0.25">
      <c r="A36" s="123"/>
      <c r="B36" s="124" t="s">
        <v>114</v>
      </c>
      <c r="C36" s="125"/>
      <c r="D36" s="126">
        <f>IFERROR(ROUND(1/12,4),"")</f>
        <v>8.3299999999999999E-2</v>
      </c>
      <c r="E36" s="127">
        <f>ROUND(D36*$E$32,2)</f>
        <v>207.07</v>
      </c>
      <c r="G36" s="249" t="s">
        <v>115</v>
      </c>
      <c r="H36" s="249"/>
      <c r="I36" s="249"/>
      <c r="P36" s="122"/>
      <c r="Q36" s="122"/>
      <c r="R36" s="122"/>
      <c r="S36" s="122"/>
      <c r="T36" s="122"/>
      <c r="U36" s="122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</row>
    <row r="37" spans="1:51" ht="24.75" customHeight="1" outlineLevel="2" x14ac:dyDescent="0.25">
      <c r="A37" s="75"/>
      <c r="B37" s="76" t="s">
        <v>116</v>
      </c>
      <c r="C37" s="128"/>
      <c r="D37" s="129">
        <f>IFERROR(ROUND(D36/3,4),"")</f>
        <v>2.7799999999999998E-2</v>
      </c>
      <c r="E37" s="79">
        <f>ROUND(D37*$E$32,2)</f>
        <v>69.11</v>
      </c>
      <c r="G37" s="60" t="s">
        <v>117</v>
      </c>
      <c r="H37" s="43" t="s">
        <v>47</v>
      </c>
      <c r="I37" s="94">
        <f>988.66/12</f>
        <v>82.388333333333335</v>
      </c>
      <c r="P37" s="122"/>
      <c r="Q37" s="122"/>
      <c r="R37" s="122"/>
      <c r="S37" s="122"/>
      <c r="T37" s="122"/>
      <c r="U37" s="122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</row>
    <row r="38" spans="1:51" ht="24.75" customHeight="1" outlineLevel="2" x14ac:dyDescent="0.25">
      <c r="A38" s="75"/>
      <c r="B38" s="130" t="s">
        <v>118</v>
      </c>
      <c r="C38" s="131"/>
      <c r="D38" s="132">
        <f>IFERROR(ROUND(1/12,4),"")</f>
        <v>8.3299999999999999E-2</v>
      </c>
      <c r="E38" s="79">
        <f>ROUND(D38*$E$32,2)</f>
        <v>207.07</v>
      </c>
      <c r="G38" s="60" t="s">
        <v>119</v>
      </c>
      <c r="H38" s="43" t="s">
        <v>47</v>
      </c>
      <c r="I38" s="94">
        <f>(E91+E93+E116+E117+E118+E119+E120+E121)*0.12/0.88</f>
        <v>730.69318181818176</v>
      </c>
      <c r="P38" s="122"/>
      <c r="Q38" s="122"/>
      <c r="R38" s="122"/>
      <c r="S38" s="122"/>
      <c r="T38" s="122"/>
      <c r="U38" s="122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</row>
    <row r="39" spans="1:51" ht="24.75" customHeight="1" outlineLevel="1" x14ac:dyDescent="0.25">
      <c r="A39" s="133"/>
      <c r="B39" s="134" t="s">
        <v>120</v>
      </c>
      <c r="C39" s="135"/>
      <c r="D39" s="136">
        <f>SUM(D36:D38)</f>
        <v>0.19440000000000002</v>
      </c>
      <c r="E39" s="137">
        <f>SUM(E36:E38)</f>
        <v>483.25</v>
      </c>
      <c r="G39" s="60" t="s">
        <v>121</v>
      </c>
      <c r="H39" s="43" t="s">
        <v>47</v>
      </c>
      <c r="I39" s="94">
        <f>302.28/12</f>
        <v>25.189999999999998</v>
      </c>
      <c r="P39" s="122"/>
      <c r="Q39" s="122"/>
      <c r="R39" s="122"/>
      <c r="S39" s="122"/>
      <c r="T39" s="122"/>
      <c r="U39" s="122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</row>
    <row r="40" spans="1:51" outlineLevel="1" x14ac:dyDescent="0.25">
      <c r="A40" s="138"/>
      <c r="B40" s="139"/>
      <c r="C40" s="139"/>
      <c r="D40" s="139"/>
      <c r="E40" s="140"/>
      <c r="G40" s="60" t="s">
        <v>122</v>
      </c>
      <c r="H40" s="43" t="s">
        <v>44</v>
      </c>
      <c r="I40" s="105">
        <v>0.05</v>
      </c>
      <c r="P40" s="122"/>
      <c r="Q40" s="122"/>
      <c r="R40" s="122"/>
      <c r="S40" s="122"/>
      <c r="T40" s="122"/>
      <c r="U40" s="122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</row>
    <row r="41" spans="1:51" outlineLevel="1" x14ac:dyDescent="0.25">
      <c r="A41" s="117" t="s">
        <v>123</v>
      </c>
      <c r="B41" s="141" t="s">
        <v>124</v>
      </c>
      <c r="C41" s="141"/>
      <c r="D41" s="142" t="s">
        <v>44</v>
      </c>
      <c r="E41" s="143" t="s">
        <v>112</v>
      </c>
      <c r="G41" s="60" t="s">
        <v>125</v>
      </c>
      <c r="H41" s="43" t="s">
        <v>44</v>
      </c>
      <c r="I41" s="105">
        <v>0.1</v>
      </c>
      <c r="P41" s="144"/>
      <c r="Q41" s="145"/>
      <c r="R41" s="145"/>
      <c r="S41" s="145"/>
      <c r="T41" s="122"/>
      <c r="U41" s="122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</row>
    <row r="42" spans="1:51" ht="24.75" customHeight="1" outlineLevel="2" x14ac:dyDescent="0.25">
      <c r="A42" s="123" t="s">
        <v>36</v>
      </c>
      <c r="B42" s="124" t="s">
        <v>126</v>
      </c>
      <c r="C42" s="125"/>
      <c r="D42" s="126">
        <v>0.2</v>
      </c>
      <c r="E42" s="127">
        <f t="shared" ref="E42:E49" si="0">IFERROR(ROUND(D42*($E$32+$E$39),2),"")</f>
        <v>593.80999999999995</v>
      </c>
      <c r="G42" s="60" t="s">
        <v>127</v>
      </c>
      <c r="H42" s="43" t="s">
        <v>44</v>
      </c>
      <c r="I42" s="146">
        <v>6.4999999999999997E-3</v>
      </c>
      <c r="P42" s="147"/>
      <c r="Q42" s="148"/>
      <c r="R42" s="149"/>
      <c r="S42" s="148"/>
      <c r="T42" s="122"/>
      <c r="U42" s="122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</row>
    <row r="43" spans="1:51" ht="24.75" customHeight="1" outlineLevel="2" x14ac:dyDescent="0.25">
      <c r="A43" s="75" t="s">
        <v>38</v>
      </c>
      <c r="B43" s="76" t="s">
        <v>128</v>
      </c>
      <c r="C43" s="128"/>
      <c r="D43" s="150">
        <v>2.5000000000000001E-2</v>
      </c>
      <c r="E43" s="79">
        <f t="shared" si="0"/>
        <v>74.23</v>
      </c>
      <c r="G43" s="60" t="s">
        <v>129</v>
      </c>
      <c r="H43" s="43" t="s">
        <v>44</v>
      </c>
      <c r="I43" s="146">
        <v>0.03</v>
      </c>
      <c r="P43" s="74"/>
      <c r="Q43" s="74"/>
      <c r="R43" s="74"/>
      <c r="S43" s="74"/>
      <c r="T43" s="122"/>
      <c r="U43" s="122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</row>
    <row r="44" spans="1:51" ht="24.75" customHeight="1" outlineLevel="2" x14ac:dyDescent="0.25">
      <c r="A44" s="75" t="s">
        <v>40</v>
      </c>
      <c r="B44" s="76" t="s">
        <v>130</v>
      </c>
      <c r="C44" s="128"/>
      <c r="D44" s="151">
        <f>I9</f>
        <v>0.03</v>
      </c>
      <c r="E44" s="79">
        <f t="shared" si="0"/>
        <v>89.07</v>
      </c>
      <c r="G44" s="60" t="s">
        <v>131</v>
      </c>
      <c r="H44" s="43" t="s">
        <v>44</v>
      </c>
      <c r="I44" s="105">
        <v>0.05</v>
      </c>
      <c r="P44" s="74"/>
      <c r="Q44" s="74"/>
      <c r="R44" s="74"/>
      <c r="S44" s="74"/>
      <c r="T44" s="122"/>
      <c r="U44" s="122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</row>
    <row r="45" spans="1:51" ht="24.75" customHeight="1" outlineLevel="2" x14ac:dyDescent="0.25">
      <c r="A45" s="75" t="s">
        <v>42</v>
      </c>
      <c r="B45" s="76" t="s">
        <v>132</v>
      </c>
      <c r="C45" s="128"/>
      <c r="D45" s="150">
        <v>1.4999999999999999E-2</v>
      </c>
      <c r="E45" s="79">
        <f t="shared" si="0"/>
        <v>44.54</v>
      </c>
      <c r="P45" s="122"/>
      <c r="Q45" s="122"/>
      <c r="R45" s="122"/>
      <c r="S45" s="122"/>
      <c r="T45" s="122"/>
      <c r="U45" s="122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</row>
    <row r="46" spans="1:51" ht="24.75" customHeight="1" outlineLevel="2" x14ac:dyDescent="0.25">
      <c r="A46" s="75" t="s">
        <v>98</v>
      </c>
      <c r="B46" s="76" t="s">
        <v>133</v>
      </c>
      <c r="C46" s="128"/>
      <c r="D46" s="150">
        <v>0.01</v>
      </c>
      <c r="E46" s="79">
        <f t="shared" si="0"/>
        <v>29.69</v>
      </c>
      <c r="P46" s="74"/>
      <c r="Q46" s="74"/>
      <c r="R46" s="74"/>
      <c r="S46" s="74"/>
      <c r="T46" s="122"/>
      <c r="U46" s="122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</row>
    <row r="47" spans="1:51" ht="24.75" customHeight="1" outlineLevel="2" x14ac:dyDescent="0.25">
      <c r="A47" s="75" t="s">
        <v>101</v>
      </c>
      <c r="B47" s="76" t="s">
        <v>134</v>
      </c>
      <c r="C47" s="128"/>
      <c r="D47" s="150">
        <v>6.0000000000000001E-3</v>
      </c>
      <c r="E47" s="79">
        <f t="shared" si="0"/>
        <v>17.809999999999999</v>
      </c>
      <c r="P47" s="122"/>
      <c r="Q47" s="122"/>
      <c r="R47" s="122"/>
      <c r="S47" s="122"/>
      <c r="T47" s="122"/>
      <c r="U47" s="122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</row>
    <row r="48" spans="1:51" ht="24.75" customHeight="1" outlineLevel="2" x14ac:dyDescent="0.25">
      <c r="A48" s="75" t="s">
        <v>135</v>
      </c>
      <c r="B48" s="76" t="s">
        <v>136</v>
      </c>
      <c r="C48" s="128"/>
      <c r="D48" s="150">
        <v>2E-3</v>
      </c>
      <c r="E48" s="79">
        <f t="shared" si="0"/>
        <v>5.94</v>
      </c>
      <c r="J48" s="152"/>
      <c r="P48" s="74"/>
      <c r="Q48" s="74"/>
      <c r="R48" s="74"/>
      <c r="S48" s="74"/>
      <c r="T48" s="122"/>
      <c r="U48" s="122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</row>
    <row r="49" spans="1:51" ht="24.75" customHeight="1" outlineLevel="2" x14ac:dyDescent="0.25">
      <c r="A49" s="75" t="s">
        <v>34</v>
      </c>
      <c r="B49" s="76" t="s">
        <v>137</v>
      </c>
      <c r="C49" s="128"/>
      <c r="D49" s="132">
        <v>0.08</v>
      </c>
      <c r="E49" s="79">
        <f t="shared" si="0"/>
        <v>237.52</v>
      </c>
      <c r="P49" s="74"/>
      <c r="Q49" s="74"/>
      <c r="R49" s="74"/>
      <c r="S49" s="74"/>
      <c r="T49" s="122"/>
      <c r="U49" s="122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</row>
    <row r="50" spans="1:51" outlineLevel="1" x14ac:dyDescent="0.25">
      <c r="A50" s="153"/>
      <c r="B50" s="134" t="s">
        <v>138</v>
      </c>
      <c r="C50" s="135"/>
      <c r="D50" s="136">
        <f>SUM(D42:D49)</f>
        <v>0.36800000000000005</v>
      </c>
      <c r="E50" s="137">
        <f>SUM(E42:E49)</f>
        <v>1092.6099999999999</v>
      </c>
      <c r="J50" s="74"/>
      <c r="K50" s="74"/>
      <c r="L50" s="74"/>
      <c r="M50" s="74"/>
      <c r="P50" s="74"/>
      <c r="Q50" s="122"/>
      <c r="R50" s="122"/>
      <c r="S50" s="122"/>
      <c r="T50" s="122"/>
      <c r="U50" s="122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</row>
    <row r="51" spans="1:51" outlineLevel="1" x14ac:dyDescent="0.25">
      <c r="A51" s="154"/>
      <c r="B51" s="107"/>
      <c r="C51" s="107"/>
      <c r="D51" s="155"/>
      <c r="E51" s="156"/>
      <c r="J51" s="157"/>
      <c r="K51" s="157"/>
      <c r="L51" s="157"/>
      <c r="M51" s="157"/>
      <c r="P51" s="74"/>
      <c r="Q51" s="122"/>
      <c r="R51" s="122"/>
      <c r="S51" s="122"/>
      <c r="T51" s="122"/>
      <c r="U51" s="122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</row>
    <row r="52" spans="1:51" outlineLevel="1" x14ac:dyDescent="0.25">
      <c r="A52" s="117" t="s">
        <v>139</v>
      </c>
      <c r="B52" s="118" t="s">
        <v>140</v>
      </c>
      <c r="C52" s="141"/>
      <c r="D52" s="120"/>
      <c r="E52" s="143" t="s">
        <v>112</v>
      </c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</row>
    <row r="53" spans="1:51" ht="24.75" customHeight="1" outlineLevel="2" x14ac:dyDescent="0.25">
      <c r="A53" s="75" t="s">
        <v>36</v>
      </c>
      <c r="B53" s="124" t="s">
        <v>141</v>
      </c>
      <c r="C53" s="125"/>
      <c r="D53" s="158"/>
      <c r="E53" s="159">
        <f>ROUND(IF((2*E18*E19)-(E24*6%)&lt;0,0,(2*E18*E19)-(E24*6%)),2)</f>
        <v>216.19</v>
      </c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</row>
    <row r="54" spans="1:51" ht="24.75" customHeight="1" outlineLevel="2" x14ac:dyDescent="0.25">
      <c r="A54" s="75" t="s">
        <v>142</v>
      </c>
      <c r="B54" s="76" t="s">
        <v>143</v>
      </c>
      <c r="C54" s="128"/>
      <c r="D54" s="77"/>
      <c r="E54" s="159">
        <f>ROUND(IF(H11="R$",($E$19*(I10-I11)),($E$19*I10)-(E24*I11)),2)</f>
        <v>0</v>
      </c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</row>
    <row r="55" spans="1:51" ht="24.75" customHeight="1" outlineLevel="2" x14ac:dyDescent="0.25">
      <c r="A55" s="75" t="s">
        <v>144</v>
      </c>
      <c r="B55" s="76" t="s">
        <v>145</v>
      </c>
      <c r="C55" s="128"/>
      <c r="D55" s="77"/>
      <c r="E55" s="159">
        <f>ROUND(IF(H13="R$",($E$19*(I12-I13)),($E$19*I12)-(E24*I13%)),2)</f>
        <v>510.74</v>
      </c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</row>
    <row r="56" spans="1:51" ht="24.75" customHeight="1" outlineLevel="2" x14ac:dyDescent="0.25">
      <c r="A56" s="75" t="s">
        <v>146</v>
      </c>
      <c r="B56" s="76" t="s">
        <v>147</v>
      </c>
      <c r="C56" s="128"/>
      <c r="D56" s="77"/>
      <c r="E56" s="159">
        <f>ROUND(IF(H15="R$",((I14-I15)),I14-(E24*I15)),2)</f>
        <v>151.91</v>
      </c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</row>
    <row r="57" spans="1:51" ht="24.75" customHeight="1" outlineLevel="2" x14ac:dyDescent="0.25">
      <c r="A57" s="75" t="s">
        <v>40</v>
      </c>
      <c r="B57" s="76" t="s">
        <v>62</v>
      </c>
      <c r="C57" s="128"/>
      <c r="D57" s="77"/>
      <c r="E57" s="159">
        <f>ROUND(IF(H17="R$",((I16-I17)),I16-(E24*I17%)),2)</f>
        <v>0</v>
      </c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</row>
    <row r="58" spans="1:51" ht="24.75" customHeight="1" outlineLevel="2" x14ac:dyDescent="0.25">
      <c r="A58" s="75" t="s">
        <v>42</v>
      </c>
      <c r="B58" s="76" t="s">
        <v>68</v>
      </c>
      <c r="C58" s="128"/>
      <c r="D58" s="77"/>
      <c r="E58" s="159">
        <f>ROUND(I18,2)</f>
        <v>0</v>
      </c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</row>
    <row r="59" spans="1:51" ht="24.75" customHeight="1" outlineLevel="2" x14ac:dyDescent="0.25">
      <c r="A59" s="75" t="s">
        <v>98</v>
      </c>
      <c r="B59" s="76" t="s">
        <v>71</v>
      </c>
      <c r="C59" s="128"/>
      <c r="D59" s="77"/>
      <c r="E59" s="159">
        <f>ROUND(I19,2)</f>
        <v>0</v>
      </c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</row>
    <row r="60" spans="1:51" ht="24.75" customHeight="1" outlineLevel="2" x14ac:dyDescent="0.25">
      <c r="A60" s="75" t="s">
        <v>101</v>
      </c>
      <c r="B60" s="76" t="s">
        <v>73</v>
      </c>
      <c r="C60" s="128"/>
      <c r="D60" s="77"/>
      <c r="E60" s="159">
        <f>ROUND(I20,2)</f>
        <v>37.090000000000003</v>
      </c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</row>
    <row r="61" spans="1:51" ht="24.75" customHeight="1" outlineLevel="2" x14ac:dyDescent="0.25">
      <c r="A61" s="75" t="s">
        <v>135</v>
      </c>
      <c r="B61" s="76" t="s">
        <v>75</v>
      </c>
      <c r="C61" s="128"/>
      <c r="D61" s="77"/>
      <c r="E61" s="159">
        <f>ROUND(I21*I34*I35*I30*I31,2)</f>
        <v>3.63</v>
      </c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</row>
    <row r="62" spans="1:51" ht="24.75" customHeight="1" outlineLevel="2" x14ac:dyDescent="0.25">
      <c r="A62" s="75" t="s">
        <v>34</v>
      </c>
      <c r="B62" s="76" t="s">
        <v>77</v>
      </c>
      <c r="C62" s="128"/>
      <c r="D62" s="77"/>
      <c r="E62" s="159">
        <f>ROUND(I22,2)</f>
        <v>3.25</v>
      </c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</row>
    <row r="63" spans="1:51" ht="24.75" customHeight="1" outlineLevel="2" x14ac:dyDescent="0.25">
      <c r="A63" s="75" t="s">
        <v>148</v>
      </c>
      <c r="B63" s="76" t="s">
        <v>80</v>
      </c>
      <c r="C63" s="128"/>
      <c r="D63" s="77"/>
      <c r="E63" s="159">
        <f>ROUND(I23,2)</f>
        <v>16.75</v>
      </c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</row>
    <row r="64" spans="1:51" ht="24.75" customHeight="1" outlineLevel="2" x14ac:dyDescent="0.25">
      <c r="A64" s="75" t="s">
        <v>149</v>
      </c>
      <c r="B64" s="85" t="s">
        <v>150</v>
      </c>
      <c r="C64" s="160"/>
      <c r="D64" s="160"/>
      <c r="E64" s="159">
        <f>IFERROR(ROUND(IF($H$25="Indenização",(E32/$I$4)*$I$24*1.5*$E$19,0),2),0)</f>
        <v>0</v>
      </c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</row>
    <row r="65" spans="1:107" ht="24.75" customHeight="1" outlineLevel="2" x14ac:dyDescent="0.25">
      <c r="A65" s="75" t="s">
        <v>151</v>
      </c>
      <c r="B65" s="285" t="s">
        <v>205</v>
      </c>
      <c r="C65" s="285"/>
      <c r="D65" s="285"/>
      <c r="E65" s="163">
        <f>(21.8)/12</f>
        <v>1.8166666666666667</v>
      </c>
      <c r="G65" s="35"/>
      <c r="H65" s="35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</row>
    <row r="66" spans="1:107" ht="24.75" customHeight="1" outlineLevel="2" x14ac:dyDescent="0.25">
      <c r="A66" s="75" t="s">
        <v>153</v>
      </c>
      <c r="B66" s="99" t="s">
        <v>152</v>
      </c>
      <c r="C66" s="164"/>
      <c r="D66" s="165"/>
      <c r="E66" s="163"/>
      <c r="G66" s="35"/>
      <c r="H66" s="35"/>
      <c r="I66" s="166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</row>
    <row r="67" spans="1:107" outlineLevel="1" x14ac:dyDescent="0.25">
      <c r="A67" s="167"/>
      <c r="B67" s="134" t="s">
        <v>154</v>
      </c>
      <c r="C67" s="135"/>
      <c r="D67" s="168"/>
      <c r="E67" s="169">
        <f>SUM(E53:E66)</f>
        <v>941.37666666666678</v>
      </c>
      <c r="G67" s="35"/>
      <c r="H67" s="35"/>
      <c r="I67" s="170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</row>
    <row r="68" spans="1:107" ht="18" customHeight="1" x14ac:dyDescent="0.25">
      <c r="A68" s="103"/>
      <c r="B68" s="269" t="s">
        <v>155</v>
      </c>
      <c r="C68" s="269"/>
      <c r="D68" s="269"/>
      <c r="E68" s="104">
        <f>SUM(E39,E50,E67)</f>
        <v>2517.2366666666667</v>
      </c>
      <c r="G68" s="35"/>
      <c r="H68" s="35"/>
      <c r="I68" s="170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</row>
    <row r="69" spans="1:107" x14ac:dyDescent="0.25">
      <c r="A69" s="106"/>
      <c r="B69" s="107"/>
      <c r="C69" s="107"/>
      <c r="D69" s="171"/>
      <c r="E69" s="108"/>
      <c r="G69" s="35"/>
      <c r="H69" s="35"/>
      <c r="I69" s="170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</row>
    <row r="70" spans="1:107" ht="30" customHeight="1" x14ac:dyDescent="0.25">
      <c r="A70" s="68">
        <v>3</v>
      </c>
      <c r="B70" s="172" t="s">
        <v>156</v>
      </c>
      <c r="C70" s="70"/>
      <c r="D70" s="71" t="s">
        <v>44</v>
      </c>
      <c r="E70" s="72" t="s">
        <v>79</v>
      </c>
      <c r="G70" s="35"/>
      <c r="H70" s="35"/>
      <c r="I70" s="170"/>
      <c r="J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</row>
    <row r="71" spans="1:107" ht="24.75" customHeight="1" outlineLevel="1" x14ac:dyDescent="0.25">
      <c r="A71" s="75" t="s">
        <v>36</v>
      </c>
      <c r="B71" s="173" t="s">
        <v>157</v>
      </c>
      <c r="C71" s="128"/>
      <c r="D71" s="174">
        <f>IFERROR(ROUND(1/12*I27,6),"")</f>
        <v>4.1669999999999997E-3</v>
      </c>
      <c r="E71" s="79">
        <f>IFERROR(ROUND(D71*($E$32),2),"")</f>
        <v>10.36</v>
      </c>
      <c r="P71" s="122"/>
      <c r="Q71" s="122"/>
      <c r="R71" s="122"/>
      <c r="S71" s="122"/>
      <c r="T71" s="122"/>
      <c r="U71" s="122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</row>
    <row r="72" spans="1:107" ht="24.75" customHeight="1" outlineLevel="1" x14ac:dyDescent="0.25">
      <c r="A72" s="75" t="s">
        <v>38</v>
      </c>
      <c r="B72" s="173" t="s">
        <v>158</v>
      </c>
      <c r="C72" s="128"/>
      <c r="D72" s="174">
        <f>IFERROR(ROUND(D49*D71,6),"")</f>
        <v>3.3300000000000002E-4</v>
      </c>
      <c r="E72" s="79">
        <f>IFERROR(ROUND(D72*$E$32,2),"")</f>
        <v>0.83</v>
      </c>
      <c r="P72" s="122"/>
      <c r="Q72" s="122"/>
      <c r="R72" s="122"/>
      <c r="S72" s="122"/>
      <c r="T72" s="122"/>
      <c r="U72" s="122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</row>
    <row r="73" spans="1:107" ht="24.75" customHeight="1" outlineLevel="1" x14ac:dyDescent="0.25">
      <c r="A73" s="75" t="s">
        <v>40</v>
      </c>
      <c r="B73" s="175" t="s">
        <v>159</v>
      </c>
      <c r="C73" s="176"/>
      <c r="D73" s="174">
        <f>ROUND((1+2/12+(1/3*1/12))*0.08*0.4*(1-I28),6)</f>
        <v>3.44E-2</v>
      </c>
      <c r="E73" s="79">
        <f>IFERROR(ROUND(D73*$E$32,2),"")</f>
        <v>85.51</v>
      </c>
      <c r="J73" s="170"/>
      <c r="K73" s="170"/>
      <c r="L73" s="74"/>
      <c r="M73" s="74"/>
      <c r="N73" s="122"/>
      <c r="O73" s="122"/>
      <c r="P73" s="122"/>
      <c r="Q73" s="122"/>
      <c r="R73" s="122"/>
      <c r="S73" s="122"/>
      <c r="T73" s="122"/>
      <c r="U73" s="122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</row>
    <row r="74" spans="1:107" ht="24.75" customHeight="1" outlineLevel="1" x14ac:dyDescent="0.25">
      <c r="A74" s="75" t="s">
        <v>42</v>
      </c>
      <c r="B74" s="173" t="s">
        <v>160</v>
      </c>
      <c r="C74" s="128"/>
      <c r="D74" s="174">
        <f>IFERROR(ROUND((7/30/12*1),6),"")</f>
        <v>1.9443999999999999E-2</v>
      </c>
      <c r="E74" s="79">
        <f>IFERROR(ROUND(D74*$E$32,2),"")</f>
        <v>48.33</v>
      </c>
      <c r="J74" s="170"/>
      <c r="K74" s="170"/>
      <c r="L74" s="74"/>
      <c r="M74" s="74"/>
      <c r="N74" s="122"/>
      <c r="O74" s="122"/>
      <c r="P74" s="122"/>
      <c r="Q74" s="122"/>
      <c r="R74" s="122"/>
      <c r="S74" s="122"/>
      <c r="T74" s="122"/>
      <c r="U74" s="122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</row>
    <row r="75" spans="1:107" ht="24.75" customHeight="1" outlineLevel="1" x14ac:dyDescent="0.25">
      <c r="A75" s="75" t="s">
        <v>98</v>
      </c>
      <c r="B75" s="173" t="s">
        <v>161</v>
      </c>
      <c r="C75" s="128"/>
      <c r="D75" s="174">
        <f>IFERROR(ROUND(D50*D74,6),"")</f>
        <v>7.1549999999999999E-3</v>
      </c>
      <c r="E75" s="79">
        <f>IFERROR(ROUND(D75*$E$32,2),"")</f>
        <v>17.79</v>
      </c>
      <c r="J75" s="170"/>
      <c r="K75" s="170"/>
      <c r="L75" s="74"/>
      <c r="M75" s="74"/>
      <c r="N75" s="122"/>
      <c r="O75" s="122"/>
      <c r="P75" s="122"/>
      <c r="Q75" s="122"/>
      <c r="R75" s="122"/>
      <c r="S75" s="122"/>
      <c r="T75" s="122"/>
      <c r="U75" s="122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157"/>
      <c r="AU75" s="270"/>
      <c r="AV75" s="270"/>
      <c r="AW75" s="270"/>
      <c r="AX75" s="270"/>
      <c r="AY75" s="177"/>
    </row>
    <row r="76" spans="1:107" ht="24.75" customHeight="1" outlineLevel="1" x14ac:dyDescent="0.25">
      <c r="A76" s="75" t="s">
        <v>101</v>
      </c>
      <c r="B76" s="173" t="s">
        <v>162</v>
      </c>
      <c r="C76" s="128"/>
      <c r="D76" s="174">
        <f>ROUND(D74*D49*0.4,6)</f>
        <v>6.2200000000000005E-4</v>
      </c>
      <c r="E76" s="79">
        <f>IFERROR(ROUND(D76*$E$32,2),"")</f>
        <v>1.55</v>
      </c>
      <c r="G76" s="35"/>
      <c r="H76" s="35"/>
      <c r="I76" s="35"/>
      <c r="K76" s="170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</row>
    <row r="77" spans="1:107" ht="18" customHeight="1" x14ac:dyDescent="0.25">
      <c r="A77" s="103"/>
      <c r="B77" s="269" t="s">
        <v>163</v>
      </c>
      <c r="C77" s="269"/>
      <c r="D77" s="269">
        <f>SUM(D71:D76)</f>
        <v>6.6120999999999985E-2</v>
      </c>
      <c r="E77" s="104">
        <f>SUM(E71:E76)</f>
        <v>164.37</v>
      </c>
      <c r="G77" s="35"/>
      <c r="H77" s="35"/>
      <c r="I77" s="35"/>
      <c r="J77" s="170"/>
      <c r="K77" s="170"/>
      <c r="L77" s="74"/>
      <c r="M77" s="74"/>
      <c r="N77" s="122"/>
      <c r="O77" s="122"/>
      <c r="P77" s="122"/>
      <c r="Q77" s="122"/>
      <c r="R77" s="122"/>
      <c r="S77" s="122"/>
      <c r="T77" s="122"/>
      <c r="U77" s="122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</row>
    <row r="78" spans="1:107" x14ac:dyDescent="0.25">
      <c r="A78" s="178"/>
      <c r="B78" s="107"/>
      <c r="C78" s="107"/>
      <c r="D78" s="155"/>
      <c r="E78" s="108"/>
      <c r="G78" s="35"/>
      <c r="H78" s="35"/>
      <c r="I78" s="35"/>
      <c r="J78" s="170"/>
      <c r="K78" s="170"/>
      <c r="L78" s="74"/>
      <c r="M78" s="74"/>
      <c r="N78" s="122"/>
      <c r="O78" s="122"/>
      <c r="P78" s="122"/>
      <c r="Q78" s="122"/>
      <c r="R78" s="122"/>
      <c r="S78" s="122"/>
      <c r="T78" s="122"/>
      <c r="U78" s="122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</row>
    <row r="79" spans="1:107" s="35" customFormat="1" ht="30" customHeight="1" x14ac:dyDescent="0.25">
      <c r="A79" s="68">
        <v>4</v>
      </c>
      <c r="B79" s="69" t="s">
        <v>164</v>
      </c>
      <c r="C79" s="70"/>
      <c r="D79" s="71" t="str">
        <f>D70</f>
        <v>%</v>
      </c>
      <c r="E79" s="72" t="s">
        <v>79</v>
      </c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170"/>
      <c r="BN79" s="170"/>
      <c r="BO79" s="170"/>
      <c r="BP79" s="170"/>
      <c r="BQ79" s="170"/>
      <c r="BR79" s="170"/>
      <c r="BS79" s="170"/>
      <c r="BT79" s="170"/>
      <c r="BU79" s="170"/>
      <c r="BV79" s="170"/>
      <c r="BW79" s="170"/>
      <c r="BX79" s="170"/>
      <c r="BY79" s="170"/>
      <c r="BZ79" s="170"/>
      <c r="CA79" s="170"/>
      <c r="CB79" s="170"/>
      <c r="CC79" s="170"/>
      <c r="CD79" s="170"/>
      <c r="CE79" s="170"/>
      <c r="CF79" s="170"/>
      <c r="CG79" s="170"/>
      <c r="CH79" s="170"/>
      <c r="CI79" s="170"/>
      <c r="CJ79" s="170"/>
      <c r="CK79" s="170"/>
      <c r="CL79" s="170"/>
      <c r="CM79" s="170"/>
      <c r="CN79" s="170"/>
      <c r="CO79" s="170"/>
      <c r="CP79" s="170"/>
      <c r="CQ79" s="170"/>
      <c r="CR79" s="170"/>
      <c r="CS79" s="170"/>
      <c r="CT79" s="170"/>
      <c r="CU79" s="170"/>
      <c r="CV79" s="170"/>
      <c r="CW79" s="170"/>
      <c r="CX79" s="170"/>
      <c r="CY79" s="170"/>
      <c r="CZ79" s="170"/>
      <c r="DA79" s="170"/>
      <c r="DB79" s="170"/>
      <c r="DC79" s="170"/>
    </row>
    <row r="80" spans="1:107" ht="24.75" customHeight="1" outlineLevel="1" x14ac:dyDescent="0.25">
      <c r="A80" s="75" t="s">
        <v>36</v>
      </c>
      <c r="B80" s="173" t="s">
        <v>165</v>
      </c>
      <c r="C80" s="128"/>
      <c r="D80" s="179">
        <f>D36/12</f>
        <v>6.9416666666666663E-3</v>
      </c>
      <c r="E80" s="79">
        <f>IFERROR(ROUND(D80*($E$32),2),"")</f>
        <v>17.260000000000002</v>
      </c>
      <c r="G80" s="35"/>
      <c r="H80" s="35"/>
      <c r="I80" s="35"/>
      <c r="P80" s="122"/>
      <c r="Q80" s="122"/>
      <c r="R80" s="122"/>
      <c r="S80" s="122"/>
      <c r="T80" s="122"/>
      <c r="U80" s="122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</row>
    <row r="81" spans="1:51" ht="24.75" customHeight="1" outlineLevel="1" x14ac:dyDescent="0.25">
      <c r="A81" s="75" t="s">
        <v>38</v>
      </c>
      <c r="B81" s="173" t="s">
        <v>166</v>
      </c>
      <c r="C81" s="128"/>
      <c r="D81" s="174">
        <f>IFERROR(ROUND(I29*1/12/30,6),"")</f>
        <v>1.3889E-2</v>
      </c>
      <c r="E81" s="79">
        <f>IFERROR(ROUND(D81*($E$32),2),"")</f>
        <v>34.53</v>
      </c>
      <c r="G81" s="35"/>
      <c r="H81" s="35"/>
      <c r="I81" s="35"/>
      <c r="J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</row>
    <row r="82" spans="1:51" ht="24.75" customHeight="1" outlineLevel="1" x14ac:dyDescent="0.25">
      <c r="A82" s="75" t="s">
        <v>40</v>
      </c>
      <c r="B82" s="173" t="s">
        <v>167</v>
      </c>
      <c r="C82" s="128"/>
      <c r="D82" s="174">
        <f>IFERROR(ROUND(I32*I35*15/12/30,4),"")</f>
        <v>1E-4</v>
      </c>
      <c r="E82" s="79">
        <f>IFERROR(ROUND(D82*($E$32),2),"")</f>
        <v>0.25</v>
      </c>
      <c r="G82" s="35"/>
      <c r="H82" s="35"/>
      <c r="I82" s="35"/>
      <c r="J82" s="74"/>
      <c r="K82" s="122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</row>
    <row r="83" spans="1:51" ht="24.75" customHeight="1" outlineLevel="1" x14ac:dyDescent="0.25">
      <c r="A83" s="75" t="s">
        <v>42</v>
      </c>
      <c r="B83" s="173" t="s">
        <v>168</v>
      </c>
      <c r="C83" s="128"/>
      <c r="D83" s="174">
        <f>IFERROR(ROUND(I33*15/12/30,4),"")</f>
        <v>1.1999999999999999E-3</v>
      </c>
      <c r="E83" s="79">
        <f>IFERROR(ROUND(D83*($E$32),2),"")</f>
        <v>2.98</v>
      </c>
      <c r="G83" s="35"/>
      <c r="H83" s="35"/>
      <c r="I83" s="35"/>
      <c r="J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</row>
    <row r="84" spans="1:51" ht="24.75" customHeight="1" outlineLevel="1" x14ac:dyDescent="0.25">
      <c r="A84" s="75" t="s">
        <v>98</v>
      </c>
      <c r="B84" s="173" t="s">
        <v>169</v>
      </c>
      <c r="C84" s="128"/>
      <c r="D84" s="174">
        <f>IFERROR(ROUND(I34*I35*120/30/12,4),"")</f>
        <v>2.3999999999999998E-3</v>
      </c>
      <c r="E84" s="79">
        <f>IFERROR(ROUND(D84*($E$32),2),"")</f>
        <v>5.97</v>
      </c>
      <c r="G84" s="35"/>
      <c r="H84" s="35"/>
      <c r="I84" s="35"/>
      <c r="J84" s="74"/>
      <c r="P84" s="122"/>
      <c r="Q84" s="122"/>
      <c r="R84" s="122"/>
      <c r="S84" s="122"/>
      <c r="T84" s="122"/>
      <c r="U84" s="122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</row>
    <row r="85" spans="1:51" ht="24.75" customHeight="1" outlineLevel="1" x14ac:dyDescent="0.25">
      <c r="A85" s="133"/>
      <c r="B85" s="180" t="s">
        <v>170</v>
      </c>
      <c r="C85" s="181"/>
      <c r="D85" s="182">
        <f>SUM(D80:D84)</f>
        <v>2.4530666666666666E-2</v>
      </c>
      <c r="E85" s="183">
        <f>SUM(E80:E84)</f>
        <v>60.99</v>
      </c>
      <c r="G85" s="35"/>
      <c r="H85" s="35"/>
      <c r="I85" s="35"/>
      <c r="P85" s="122"/>
      <c r="Q85" s="122"/>
      <c r="R85" s="122"/>
      <c r="S85" s="122"/>
      <c r="T85" s="122"/>
      <c r="U85" s="122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</row>
    <row r="86" spans="1:51" ht="24.75" customHeight="1" outlineLevel="1" x14ac:dyDescent="0.25">
      <c r="A86" s="75"/>
      <c r="B86" s="173" t="s">
        <v>171</v>
      </c>
      <c r="C86" s="128"/>
      <c r="D86" s="174">
        <f>ROUND($D$50*D85,6)</f>
        <v>9.0270000000000003E-3</v>
      </c>
      <c r="E86" s="79">
        <f>IFERROR(ROUND(D86*($E$32),2),"")</f>
        <v>22.44</v>
      </c>
      <c r="G86" s="35"/>
      <c r="H86" s="35"/>
      <c r="I86" s="35"/>
      <c r="P86" s="122"/>
      <c r="Q86" s="122"/>
      <c r="R86" s="122"/>
      <c r="S86" s="122"/>
      <c r="T86" s="122"/>
      <c r="U86" s="122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</row>
    <row r="87" spans="1:51" ht="24.75" customHeight="1" outlineLevel="1" x14ac:dyDescent="0.25">
      <c r="A87" s="75"/>
      <c r="B87" s="173" t="s">
        <v>172</v>
      </c>
      <c r="C87" s="128"/>
      <c r="D87" s="174"/>
      <c r="E87" s="79">
        <f>IFERROR(ROUND(IF($H$25="Substituição",((E32+E68+E77+E85)/$I$4)*$I$24*$E$19,0),2),0)</f>
        <v>0</v>
      </c>
      <c r="G87" s="35"/>
      <c r="H87" s="35"/>
      <c r="I87" s="35"/>
      <c r="P87" s="122"/>
      <c r="Q87" s="122"/>
      <c r="R87" s="122"/>
      <c r="S87" s="122"/>
      <c r="T87" s="122"/>
      <c r="U87" s="122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</row>
    <row r="88" spans="1:51" ht="18" customHeight="1" x14ac:dyDescent="0.25">
      <c r="A88" s="103"/>
      <c r="B88" s="269" t="s">
        <v>173</v>
      </c>
      <c r="C88" s="269"/>
      <c r="D88" s="269">
        <f>SUM(D85:D87)</f>
        <v>3.3557666666666666E-2</v>
      </c>
      <c r="E88" s="104">
        <f>SUM(E85:E87)</f>
        <v>83.43</v>
      </c>
      <c r="G88" s="35"/>
      <c r="H88" s="35"/>
      <c r="I88" s="35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</row>
    <row r="89" spans="1:51" x14ac:dyDescent="0.25">
      <c r="A89" s="178"/>
      <c r="B89" s="107"/>
      <c r="C89" s="107"/>
      <c r="D89" s="155"/>
      <c r="E89" s="108"/>
      <c r="G89" s="35"/>
      <c r="H89" s="35"/>
      <c r="I89" s="35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</row>
    <row r="90" spans="1:51" ht="30" customHeight="1" x14ac:dyDescent="0.25">
      <c r="A90" s="68">
        <v>5</v>
      </c>
      <c r="B90" s="172" t="s">
        <v>174</v>
      </c>
      <c r="C90" s="70"/>
      <c r="D90" s="71"/>
      <c r="E90" s="72" t="s">
        <v>79</v>
      </c>
      <c r="G90" s="35"/>
      <c r="H90" s="35"/>
      <c r="I90" s="35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</row>
    <row r="91" spans="1:51" ht="24.75" customHeight="1" outlineLevel="1" x14ac:dyDescent="0.25">
      <c r="A91" s="75" t="s">
        <v>36</v>
      </c>
      <c r="B91" s="76" t="s">
        <v>117</v>
      </c>
      <c r="C91" s="128"/>
      <c r="D91" s="77"/>
      <c r="E91" s="79">
        <f>ROUND(I37,2)</f>
        <v>82.39</v>
      </c>
      <c r="G91" s="35"/>
      <c r="H91" s="35"/>
      <c r="I91" s="35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</row>
    <row r="92" spans="1:51" ht="24.75" customHeight="1" outlineLevel="1" x14ac:dyDescent="0.25">
      <c r="A92" s="75" t="s">
        <v>38</v>
      </c>
      <c r="B92" s="173" t="s">
        <v>119</v>
      </c>
      <c r="C92" s="128"/>
      <c r="D92" s="77"/>
      <c r="E92" s="79">
        <f>ROUND(I38,2)</f>
        <v>730.69</v>
      </c>
      <c r="G92" s="35"/>
      <c r="H92" s="35"/>
      <c r="I92" s="35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</row>
    <row r="93" spans="1:51" ht="24.75" customHeight="1" outlineLevel="1" x14ac:dyDescent="0.25">
      <c r="A93" s="75" t="s">
        <v>40</v>
      </c>
      <c r="B93" s="76" t="s">
        <v>121</v>
      </c>
      <c r="C93" s="128"/>
      <c r="D93" s="77"/>
      <c r="E93" s="79">
        <f>ROUND(I39,2)</f>
        <v>25.19</v>
      </c>
      <c r="G93" s="35"/>
      <c r="H93" s="35"/>
      <c r="I93" s="35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</row>
    <row r="94" spans="1:51" ht="24.75" customHeight="1" outlineLevel="1" x14ac:dyDescent="0.25">
      <c r="A94" s="75" t="s">
        <v>42</v>
      </c>
      <c r="B94" s="184" t="s">
        <v>152</v>
      </c>
      <c r="C94" s="161"/>
      <c r="D94" s="162"/>
      <c r="E94" s="185"/>
      <c r="G94" s="35"/>
      <c r="H94" s="35"/>
      <c r="I94" s="35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</row>
    <row r="95" spans="1:51" ht="24.75" customHeight="1" outlineLevel="1" x14ac:dyDescent="0.25">
      <c r="A95" s="75" t="s">
        <v>98</v>
      </c>
      <c r="B95" s="184" t="s">
        <v>152</v>
      </c>
      <c r="C95" s="161"/>
      <c r="D95" s="162"/>
      <c r="E95" s="185"/>
      <c r="G95" s="35"/>
      <c r="H95" s="35"/>
      <c r="I95" s="35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</row>
    <row r="96" spans="1:51" ht="24.75" customHeight="1" outlineLevel="1" x14ac:dyDescent="0.25">
      <c r="A96" s="75" t="s">
        <v>101</v>
      </c>
      <c r="B96" s="184" t="s">
        <v>152</v>
      </c>
      <c r="C96" s="161"/>
      <c r="D96" s="162"/>
      <c r="E96" s="185"/>
      <c r="G96" s="35"/>
      <c r="H96" s="35"/>
      <c r="I96" s="35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</row>
    <row r="97" spans="1:51" ht="18" customHeight="1" x14ac:dyDescent="0.25">
      <c r="A97" s="103"/>
      <c r="B97" s="269" t="s">
        <v>175</v>
      </c>
      <c r="C97" s="269"/>
      <c r="D97" s="269"/>
      <c r="E97" s="104">
        <f>SUM(E91:E96)</f>
        <v>838.2700000000001</v>
      </c>
      <c r="G97" s="35"/>
      <c r="H97" s="35"/>
      <c r="I97" s="35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</row>
    <row r="98" spans="1:51" x14ac:dyDescent="0.25">
      <c r="A98" s="186"/>
      <c r="B98" s="187"/>
      <c r="C98" s="187"/>
      <c r="D98" s="186"/>
      <c r="E98" s="186"/>
      <c r="G98" s="35"/>
      <c r="H98" s="35"/>
      <c r="I98" s="35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</row>
    <row r="99" spans="1:51" ht="18" customHeight="1" x14ac:dyDescent="0.25">
      <c r="A99" s="271" t="s">
        <v>176</v>
      </c>
      <c r="B99" s="271"/>
      <c r="C99" s="188"/>
      <c r="D99" s="189"/>
      <c r="E99" s="190">
        <f>E32+E68+E77+E88+E97</f>
        <v>6089.1066666666675</v>
      </c>
      <c r="G99" s="35"/>
      <c r="H99" s="35"/>
      <c r="I99" s="35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</row>
    <row r="100" spans="1:51" x14ac:dyDescent="0.25">
      <c r="A100" s="186"/>
      <c r="B100" s="187"/>
      <c r="C100" s="187"/>
      <c r="D100" s="186"/>
      <c r="E100" s="186"/>
      <c r="G100" s="35"/>
      <c r="H100" s="35"/>
      <c r="I100" s="35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</row>
    <row r="101" spans="1:51" ht="30" customHeight="1" x14ac:dyDescent="0.25">
      <c r="A101" s="68">
        <v>6</v>
      </c>
      <c r="B101" s="172" t="s">
        <v>177</v>
      </c>
      <c r="C101" s="70"/>
      <c r="D101" s="71" t="s">
        <v>44</v>
      </c>
      <c r="E101" s="72" t="s">
        <v>112</v>
      </c>
      <c r="G101" s="35"/>
      <c r="H101" s="35"/>
      <c r="I101" s="35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</row>
    <row r="102" spans="1:51" ht="24.75" customHeight="1" outlineLevel="1" x14ac:dyDescent="0.25">
      <c r="A102" s="75" t="s">
        <v>36</v>
      </c>
      <c r="B102" s="173" t="s">
        <v>122</v>
      </c>
      <c r="C102" s="128"/>
      <c r="D102" s="174">
        <f>ROUND(I40,4)</f>
        <v>0.05</v>
      </c>
      <c r="E102" s="79">
        <f>IFERROR(ROUND(D102*$E$99,2),"")</f>
        <v>304.45999999999998</v>
      </c>
      <c r="G102" s="35"/>
      <c r="H102" s="35"/>
      <c r="I102" s="35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</row>
    <row r="103" spans="1:51" ht="24.75" customHeight="1" outlineLevel="1" x14ac:dyDescent="0.25">
      <c r="A103" s="75" t="s">
        <v>38</v>
      </c>
      <c r="B103" s="76" t="s">
        <v>125</v>
      </c>
      <c r="C103" s="128"/>
      <c r="D103" s="174">
        <f>ROUND(I41,4)</f>
        <v>0.1</v>
      </c>
      <c r="E103" s="159">
        <f>IFERROR(ROUND(D103*($E$99+$E$102),2),"")</f>
        <v>639.36</v>
      </c>
      <c r="G103" s="35"/>
      <c r="H103" s="35"/>
      <c r="I103" s="35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</row>
    <row r="104" spans="1:51" ht="24.75" customHeight="1" outlineLevel="1" x14ac:dyDescent="0.25">
      <c r="A104" s="133" t="s">
        <v>40</v>
      </c>
      <c r="B104" s="191" t="s">
        <v>178</v>
      </c>
      <c r="C104" s="181"/>
      <c r="D104" s="192">
        <f>SUM(D105:D106,D109:D111)</f>
        <v>8.6499999999999994E-2</v>
      </c>
      <c r="E104" s="193">
        <f>SUM(E105:E111)</f>
        <v>665.95</v>
      </c>
      <c r="G104" s="35"/>
      <c r="H104" s="35"/>
      <c r="I104" s="35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</row>
    <row r="105" spans="1:51" ht="24.75" customHeight="1" outlineLevel="1" x14ac:dyDescent="0.25">
      <c r="A105" s="75" t="s">
        <v>179</v>
      </c>
      <c r="B105" s="76" t="s">
        <v>206</v>
      </c>
      <c r="C105" s="128"/>
      <c r="D105" s="174">
        <f>ROUND(I42,4)</f>
        <v>6.4999999999999997E-3</v>
      </c>
      <c r="E105" s="79">
        <f>ROUND(D105*(($E$99+$E$102+$E$103)/(1-$D$104)),2)</f>
        <v>50.04</v>
      </c>
      <c r="G105" s="35"/>
      <c r="H105" s="35"/>
      <c r="I105" s="35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</row>
    <row r="106" spans="1:51" ht="24.75" customHeight="1" outlineLevel="1" x14ac:dyDescent="0.25">
      <c r="A106" s="75" t="s">
        <v>181</v>
      </c>
      <c r="B106" s="76" t="s">
        <v>207</v>
      </c>
      <c r="C106" s="128"/>
      <c r="D106" s="174">
        <f>ROUND(I43,4)</f>
        <v>0.03</v>
      </c>
      <c r="E106" s="79">
        <f>ROUND(D106*(($E$99+$E$102+$E$103)/(1-$D$104)),2)</f>
        <v>230.97</v>
      </c>
      <c r="G106" s="35"/>
      <c r="H106" s="35"/>
      <c r="I106" s="35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</row>
    <row r="107" spans="1:51" ht="24.75" customHeight="1" outlineLevel="1" x14ac:dyDescent="0.25">
      <c r="A107" s="75" t="s">
        <v>208</v>
      </c>
      <c r="B107" s="76" t="s">
        <v>209</v>
      </c>
      <c r="C107" s="128"/>
      <c r="D107" s="174">
        <v>8.9999999999999993E-3</v>
      </c>
      <c r="E107" s="79">
        <v>0</v>
      </c>
      <c r="G107" s="35"/>
      <c r="H107" s="35"/>
      <c r="I107" s="35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</row>
    <row r="108" spans="1:51" ht="24.75" customHeight="1" outlineLevel="1" x14ac:dyDescent="0.25">
      <c r="A108" s="75" t="s">
        <v>210</v>
      </c>
      <c r="B108" s="76" t="s">
        <v>211</v>
      </c>
      <c r="C108" s="128"/>
      <c r="D108" s="174">
        <v>1E-3</v>
      </c>
      <c r="E108" s="79">
        <v>0</v>
      </c>
      <c r="G108" s="35"/>
      <c r="H108" s="35"/>
      <c r="I108" s="35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</row>
    <row r="109" spans="1:51" ht="24.75" customHeight="1" outlineLevel="1" x14ac:dyDescent="0.25">
      <c r="A109" s="75" t="s">
        <v>183</v>
      </c>
      <c r="B109" s="76" t="s">
        <v>184</v>
      </c>
      <c r="C109" s="128"/>
      <c r="D109" s="174">
        <f>ROUND(I44,4)</f>
        <v>0.05</v>
      </c>
      <c r="E109" s="79">
        <f>ROUND(D109*(($E$99+$E$102+$E$103)/(1-$D$104)),2)</f>
        <v>384.94</v>
      </c>
      <c r="G109" s="35"/>
      <c r="H109" s="35"/>
      <c r="I109" s="35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</row>
    <row r="110" spans="1:51" ht="24.75" customHeight="1" outlineLevel="1" x14ac:dyDescent="0.25">
      <c r="A110" s="194"/>
      <c r="B110" s="184" t="s">
        <v>152</v>
      </c>
      <c r="C110" s="161"/>
      <c r="D110" s="195"/>
      <c r="E110" s="79">
        <f>ROUND(D110*(($E$99+$E$102+$E$103)/(1-$D$104)),2)</f>
        <v>0</v>
      </c>
      <c r="G110" s="35"/>
      <c r="H110" s="35"/>
      <c r="I110" s="35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</row>
    <row r="111" spans="1:51" ht="24.75" customHeight="1" outlineLevel="1" x14ac:dyDescent="0.25">
      <c r="A111" s="194"/>
      <c r="B111" s="184" t="s">
        <v>152</v>
      </c>
      <c r="C111" s="161"/>
      <c r="D111" s="195"/>
      <c r="E111" s="79">
        <f>ROUND(D111*(($E$99+$E$102+$E$103)/(1-$D$104)),2)</f>
        <v>0</v>
      </c>
      <c r="G111" s="35"/>
      <c r="H111" s="35"/>
      <c r="I111" s="35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</row>
    <row r="112" spans="1:51" ht="18" customHeight="1" x14ac:dyDescent="0.25">
      <c r="A112" s="103"/>
      <c r="B112" s="269" t="s">
        <v>185</v>
      </c>
      <c r="C112" s="269"/>
      <c r="D112" s="269"/>
      <c r="E112" s="104">
        <f>E102+E104+E103</f>
        <v>1609.77</v>
      </c>
      <c r="G112" s="35"/>
      <c r="H112" s="35"/>
      <c r="I112" s="35"/>
      <c r="J112" s="196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</row>
    <row r="113" spans="1:51" x14ac:dyDescent="0.25">
      <c r="A113" s="178"/>
      <c r="B113" s="197"/>
      <c r="C113" s="197"/>
      <c r="D113" s="178"/>
      <c r="E113" s="178"/>
      <c r="G113" s="35"/>
      <c r="H113" s="35"/>
      <c r="I113" s="35"/>
      <c r="J113" s="196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</row>
    <row r="114" spans="1:51" ht="22.5" customHeight="1" x14ac:dyDescent="0.25">
      <c r="A114" s="272" t="s">
        <v>186</v>
      </c>
      <c r="B114" s="272"/>
      <c r="C114" s="272"/>
      <c r="D114" s="272"/>
      <c r="E114" s="272"/>
      <c r="G114" s="35"/>
      <c r="H114" s="35"/>
      <c r="I114" s="35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</row>
    <row r="115" spans="1:51" ht="22.5" customHeight="1" x14ac:dyDescent="0.25">
      <c r="A115" s="198"/>
      <c r="B115" s="199" t="s">
        <v>187</v>
      </c>
      <c r="C115" s="200"/>
      <c r="D115" s="200"/>
      <c r="E115" s="201" t="s">
        <v>112</v>
      </c>
      <c r="G115" s="35"/>
      <c r="H115" s="35"/>
      <c r="I115" s="35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</row>
    <row r="116" spans="1:51" ht="19.5" x14ac:dyDescent="0.25">
      <c r="A116" s="202">
        <v>1</v>
      </c>
      <c r="B116" s="203" t="s">
        <v>188</v>
      </c>
      <c r="C116" s="204"/>
      <c r="D116" s="205"/>
      <c r="E116" s="206">
        <f>E32</f>
        <v>2485.8000000000002</v>
      </c>
      <c r="G116" s="35"/>
      <c r="H116" s="35"/>
      <c r="I116" s="35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</row>
    <row r="117" spans="1:51" ht="19.5" customHeight="1" x14ac:dyDescent="0.25">
      <c r="A117" s="202" t="s">
        <v>110</v>
      </c>
      <c r="B117" s="207" t="s">
        <v>189</v>
      </c>
      <c r="C117" s="208"/>
      <c r="D117" s="209"/>
      <c r="E117" s="206">
        <f>E39</f>
        <v>483.25</v>
      </c>
      <c r="G117" s="35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</row>
    <row r="118" spans="1:51" ht="19.5" x14ac:dyDescent="0.25">
      <c r="A118" s="202" t="s">
        <v>123</v>
      </c>
      <c r="B118" s="207" t="s">
        <v>190</v>
      </c>
      <c r="C118" s="208"/>
      <c r="D118" s="209"/>
      <c r="E118" s="206">
        <f>E50</f>
        <v>1092.6099999999999</v>
      </c>
      <c r="G118" s="35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</row>
    <row r="119" spans="1:51" ht="19.5" x14ac:dyDescent="0.25">
      <c r="A119" s="202" t="s">
        <v>139</v>
      </c>
      <c r="B119" s="207" t="s">
        <v>140</v>
      </c>
      <c r="C119" s="208"/>
      <c r="D119" s="209"/>
      <c r="E119" s="206">
        <f>E67</f>
        <v>941.37666666666678</v>
      </c>
      <c r="G119" s="35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</row>
    <row r="120" spans="1:51" ht="19.5" x14ac:dyDescent="0.25">
      <c r="A120" s="202">
        <v>3</v>
      </c>
      <c r="B120" s="207" t="s">
        <v>191</v>
      </c>
      <c r="C120" s="208"/>
      <c r="D120" s="209"/>
      <c r="E120" s="206">
        <f>E77</f>
        <v>164.37</v>
      </c>
      <c r="G120" s="35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</row>
    <row r="121" spans="1:51" ht="19.5" x14ac:dyDescent="0.25">
      <c r="A121" s="202">
        <v>4</v>
      </c>
      <c r="B121" s="207" t="s">
        <v>192</v>
      </c>
      <c r="C121" s="208"/>
      <c r="D121" s="209"/>
      <c r="E121" s="206">
        <f>E88</f>
        <v>83.43</v>
      </c>
      <c r="G121" s="35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</row>
    <row r="122" spans="1:51" ht="19.5" x14ac:dyDescent="0.25">
      <c r="A122" s="210">
        <v>5</v>
      </c>
      <c r="B122" s="203" t="s">
        <v>193</v>
      </c>
      <c r="C122" s="204"/>
      <c r="D122" s="205"/>
      <c r="E122" s="206">
        <f>E97</f>
        <v>838.2700000000001</v>
      </c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</row>
    <row r="123" spans="1:51" ht="19.5" x14ac:dyDescent="0.25">
      <c r="A123" s="211"/>
      <c r="B123" s="273" t="s">
        <v>194</v>
      </c>
      <c r="C123" s="273"/>
      <c r="D123" s="273"/>
      <c r="E123" s="206">
        <f>SUM(E116:E122)</f>
        <v>6089.1066666666675</v>
      </c>
      <c r="J123" s="212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</row>
    <row r="124" spans="1:51" ht="19.5" x14ac:dyDescent="0.25">
      <c r="A124" s="213">
        <v>6</v>
      </c>
      <c r="B124" s="214" t="s">
        <v>195</v>
      </c>
      <c r="C124" s="215"/>
      <c r="D124" s="216"/>
      <c r="E124" s="217">
        <f>E112</f>
        <v>1609.77</v>
      </c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</row>
    <row r="125" spans="1:51" ht="27" customHeight="1" x14ac:dyDescent="0.25">
      <c r="A125" s="274" t="s">
        <v>196</v>
      </c>
      <c r="B125" s="274"/>
      <c r="C125" s="274"/>
      <c r="D125" s="274"/>
      <c r="E125" s="218">
        <f>E123+E124</f>
        <v>7698.876666666667</v>
      </c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</row>
    <row r="126" spans="1:51" ht="18" customHeight="1" x14ac:dyDescent="0.25">
      <c r="A126" s="275" t="s">
        <v>197</v>
      </c>
      <c r="B126" s="275"/>
      <c r="C126" s="275"/>
      <c r="D126" s="275"/>
      <c r="E126" s="219">
        <f>E125*E16</f>
        <v>7698.876666666667</v>
      </c>
    </row>
    <row r="127" spans="1:51" x14ac:dyDescent="0.25">
      <c r="A127" s="83"/>
      <c r="B127" s="83"/>
      <c r="C127" s="83"/>
      <c r="D127" s="220" t="s">
        <v>198</v>
      </c>
      <c r="E127" s="221">
        <f>IFERROR(ROUND(E125/E32,3),"")</f>
        <v>3.097</v>
      </c>
    </row>
  </sheetData>
  <mergeCells count="41">
    <mergeCell ref="A114:E114"/>
    <mergeCell ref="B123:D123"/>
    <mergeCell ref="A125:D125"/>
    <mergeCell ref="A126:D126"/>
    <mergeCell ref="B77:D77"/>
    <mergeCell ref="B88:D88"/>
    <mergeCell ref="B97:D97"/>
    <mergeCell ref="A99:B99"/>
    <mergeCell ref="B112:D112"/>
    <mergeCell ref="B32:D32"/>
    <mergeCell ref="G36:I36"/>
    <mergeCell ref="B65:D65"/>
    <mergeCell ref="B68:D68"/>
    <mergeCell ref="AU75:AX75"/>
    <mergeCell ref="A20:E20"/>
    <mergeCell ref="A21:E21"/>
    <mergeCell ref="B22:D22"/>
    <mergeCell ref="H25:I25"/>
    <mergeCell ref="G26:I26"/>
    <mergeCell ref="A12:B12"/>
    <mergeCell ref="D12:E12"/>
    <mergeCell ref="A13:E13"/>
    <mergeCell ref="A14:E14"/>
    <mergeCell ref="C15:E15"/>
    <mergeCell ref="C8:E8"/>
    <mergeCell ref="G8:I8"/>
    <mergeCell ref="C9:E9"/>
    <mergeCell ref="A10:E10"/>
    <mergeCell ref="A11:B11"/>
    <mergeCell ref="D11:E11"/>
    <mergeCell ref="A4:C4"/>
    <mergeCell ref="D4:E4"/>
    <mergeCell ref="A5:E5"/>
    <mergeCell ref="C6:E6"/>
    <mergeCell ref="C7:E7"/>
    <mergeCell ref="A1:E1"/>
    <mergeCell ref="G1:I2"/>
    <mergeCell ref="A2:E2"/>
    <mergeCell ref="A3:C3"/>
    <mergeCell ref="D3:E3"/>
    <mergeCell ref="G3:I3"/>
  </mergeCells>
  <dataValidations count="4">
    <dataValidation type="list" errorStyle="warning" allowBlank="1" showInputMessage="1" showErrorMessage="1" promptTitle="ADICIONAL DE PERICULOSIDADE" prompt="ATENÇÃO! SOMENTE MARCAR 'SIM' CASO O CONTRATO OU A CCT PREVEJAM ESSE BENEFÍCIO" sqref="C25" xr:uid="{00000000-0002-0000-0400-000000000000}">
      <formula1>"SIM,NÃO"</formula1>
      <formula2>0</formula2>
    </dataValidation>
    <dataValidation type="list" allowBlank="1" showInputMessage="1" showErrorMessage="1" promptTitle="ADICIONAL DE INSALUBRIDADE" prompt="ATENÇÃO! SOMENTE CASO O CONTRATO OU A CCT PREVEJAM ESSE BENEFÍCIO!" sqref="D26" xr:uid="{00000000-0002-0000-0400-000001000000}">
      <formula1>"0%,10%,20%,40%"</formula1>
      <formula2>0</formula2>
    </dataValidation>
    <dataValidation type="list" allowBlank="1" showInputMessage="1" showErrorMessage="1" sqref="H11 H13 H15 H17" xr:uid="{00000000-0002-0000-0400-000002000000}">
      <formula1>"R$,%"</formula1>
      <formula2>0</formula2>
    </dataValidation>
    <dataValidation type="list" allowBlank="1" showInputMessage="1" showErrorMessage="1" sqref="H25" xr:uid="{00000000-0002-0000-0400-000003000000}">
      <formula1>"Concessão,Indenização,Substituição"</formula1>
      <formula2>0</formula2>
    </dataValidation>
  </dataValidations>
  <printOptions horizontalCentered="1"/>
  <pageMargins left="0.51180555555555596" right="0.51180555555555596" top="0.39374999999999999" bottom="0.196527777777778" header="0.511811023622047" footer="0.511811023622047"/>
  <pageSetup paperSize="9" fitToHeight="0" orientation="portrait" horizontalDpi="300" verticalDpi="300"/>
  <rowBreaks count="3" manualBreakCount="3">
    <brk id="33" max="16383" man="1"/>
    <brk id="69" max="16383" man="1"/>
    <brk id="100" max="16383" man="1"/>
  </rowBreaks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C127"/>
  <sheetViews>
    <sheetView showGridLines="0" topLeftCell="A79" zoomScale="90" zoomScaleNormal="90" workbookViewId="0">
      <selection activeCell="A21" sqref="A21"/>
    </sheetView>
  </sheetViews>
  <sheetFormatPr defaultColWidth="9.140625" defaultRowHeight="18" outlineLevelRow="2" x14ac:dyDescent="0.25"/>
  <cols>
    <col min="1" max="1" width="5.7109375" style="33" customWidth="1"/>
    <col min="2" max="2" width="60" style="33" customWidth="1"/>
    <col min="3" max="3" width="24.5703125" style="33" customWidth="1"/>
    <col min="4" max="4" width="25.7109375" style="33" customWidth="1"/>
    <col min="5" max="5" width="20.7109375" style="34" customWidth="1"/>
    <col min="6" max="6" width="48.7109375" style="35" customWidth="1"/>
    <col min="7" max="7" width="45.7109375" style="33" customWidth="1"/>
    <col min="8" max="8" width="10.7109375" style="33" customWidth="1"/>
    <col min="9" max="9" width="20.7109375" style="33" customWidth="1"/>
    <col min="10" max="10" width="30.7109375" style="33" customWidth="1"/>
    <col min="11" max="11" width="47.42578125" style="33" customWidth="1"/>
    <col min="12" max="12" width="31.7109375" style="33" customWidth="1"/>
    <col min="13" max="254" width="9.140625" style="33"/>
    <col min="255" max="255" width="30.42578125" style="33" customWidth="1"/>
    <col min="256" max="256" width="3.85546875" style="33" customWidth="1"/>
    <col min="257" max="257" width="9" style="33" customWidth="1"/>
    <col min="258" max="258" width="24.5703125" style="33" customWidth="1"/>
    <col min="259" max="259" width="20.42578125" style="33" customWidth="1"/>
    <col min="260" max="260" width="9.140625" style="33"/>
    <col min="261" max="261" width="27.7109375" style="33" customWidth="1"/>
    <col min="262" max="262" width="5.140625" style="33" customWidth="1"/>
    <col min="263" max="263" width="15.5703125" style="33" customWidth="1"/>
    <col min="264" max="264" width="11.5703125" style="33" customWidth="1"/>
    <col min="265" max="265" width="9.140625" style="33"/>
    <col min="266" max="266" width="12.7109375" style="33" customWidth="1"/>
    <col min="267" max="267" width="11.42578125" style="33" customWidth="1"/>
    <col min="268" max="510" width="9.140625" style="33"/>
    <col min="511" max="511" width="30.42578125" style="33" customWidth="1"/>
    <col min="512" max="512" width="3.85546875" style="33" customWidth="1"/>
    <col min="513" max="513" width="9" style="33" customWidth="1"/>
    <col min="514" max="514" width="24.5703125" style="33" customWidth="1"/>
    <col min="515" max="515" width="20.42578125" style="33" customWidth="1"/>
    <col min="516" max="516" width="9.140625" style="33"/>
    <col min="517" max="517" width="27.7109375" style="33" customWidth="1"/>
    <col min="518" max="518" width="5.140625" style="33" customWidth="1"/>
    <col min="519" max="519" width="15.5703125" style="33" customWidth="1"/>
    <col min="520" max="520" width="11.5703125" style="33" customWidth="1"/>
    <col min="521" max="521" width="9.140625" style="33"/>
    <col min="522" max="522" width="12.7109375" style="33" customWidth="1"/>
    <col min="523" max="523" width="11.42578125" style="33" customWidth="1"/>
    <col min="524" max="766" width="9.140625" style="33"/>
    <col min="767" max="767" width="30.42578125" style="33" customWidth="1"/>
    <col min="768" max="768" width="3.85546875" style="33" customWidth="1"/>
    <col min="769" max="769" width="9" style="33" customWidth="1"/>
    <col min="770" max="770" width="24.5703125" style="33" customWidth="1"/>
    <col min="771" max="771" width="20.42578125" style="33" customWidth="1"/>
    <col min="772" max="772" width="9.140625" style="33"/>
    <col min="773" max="773" width="27.7109375" style="33" customWidth="1"/>
    <col min="774" max="774" width="5.140625" style="33" customWidth="1"/>
    <col min="775" max="775" width="15.5703125" style="33" customWidth="1"/>
    <col min="776" max="776" width="11.5703125" style="33" customWidth="1"/>
    <col min="777" max="777" width="9.140625" style="33"/>
    <col min="778" max="778" width="12.7109375" style="33" customWidth="1"/>
    <col min="779" max="779" width="11.42578125" style="33" customWidth="1"/>
    <col min="780" max="1022" width="9.140625" style="33"/>
    <col min="1023" max="1023" width="30.42578125" style="33" customWidth="1"/>
    <col min="1024" max="1024" width="3.85546875" style="33" customWidth="1"/>
    <col min="1025" max="1025" width="9" style="33" customWidth="1"/>
    <col min="1026" max="1026" width="24.5703125" style="33" customWidth="1"/>
    <col min="1027" max="1027" width="20.42578125" style="33" customWidth="1"/>
    <col min="1028" max="1028" width="9.140625" style="33"/>
    <col min="1029" max="1029" width="27.7109375" style="33" customWidth="1"/>
    <col min="1030" max="1030" width="5.140625" style="33" customWidth="1"/>
    <col min="1031" max="1031" width="15.5703125" style="33" customWidth="1"/>
    <col min="1032" max="1032" width="11.5703125" style="33" customWidth="1"/>
    <col min="1033" max="1033" width="9.140625" style="33"/>
    <col min="1034" max="1034" width="12.7109375" style="33" customWidth="1"/>
    <col min="1035" max="1035" width="11.42578125" style="33" customWidth="1"/>
    <col min="1036" max="1278" width="9.140625" style="33"/>
    <col min="1279" max="1279" width="30.42578125" style="33" customWidth="1"/>
    <col min="1280" max="1280" width="3.85546875" style="33" customWidth="1"/>
    <col min="1281" max="1281" width="9" style="33" customWidth="1"/>
    <col min="1282" max="1282" width="24.5703125" style="33" customWidth="1"/>
    <col min="1283" max="1283" width="20.42578125" style="33" customWidth="1"/>
    <col min="1284" max="1284" width="9.140625" style="33"/>
    <col min="1285" max="1285" width="27.7109375" style="33" customWidth="1"/>
    <col min="1286" max="1286" width="5.140625" style="33" customWidth="1"/>
    <col min="1287" max="1287" width="15.5703125" style="33" customWidth="1"/>
    <col min="1288" max="1288" width="11.5703125" style="33" customWidth="1"/>
    <col min="1289" max="1289" width="9.140625" style="33"/>
    <col min="1290" max="1290" width="12.7109375" style="33" customWidth="1"/>
    <col min="1291" max="1291" width="11.42578125" style="33" customWidth="1"/>
    <col min="1292" max="1534" width="9.140625" style="33"/>
    <col min="1535" max="1535" width="30.42578125" style="33" customWidth="1"/>
    <col min="1536" max="1536" width="3.85546875" style="33" customWidth="1"/>
    <col min="1537" max="1537" width="9" style="33" customWidth="1"/>
    <col min="1538" max="1538" width="24.5703125" style="33" customWidth="1"/>
    <col min="1539" max="1539" width="20.42578125" style="33" customWidth="1"/>
    <col min="1540" max="1540" width="9.140625" style="33"/>
    <col min="1541" max="1541" width="27.7109375" style="33" customWidth="1"/>
    <col min="1542" max="1542" width="5.140625" style="33" customWidth="1"/>
    <col min="1543" max="1543" width="15.5703125" style="33" customWidth="1"/>
    <col min="1544" max="1544" width="11.5703125" style="33" customWidth="1"/>
    <col min="1545" max="1545" width="9.140625" style="33"/>
    <col min="1546" max="1546" width="12.7109375" style="33" customWidth="1"/>
    <col min="1547" max="1547" width="11.42578125" style="33" customWidth="1"/>
    <col min="1548" max="1790" width="9.140625" style="33"/>
    <col min="1791" max="1791" width="30.42578125" style="33" customWidth="1"/>
    <col min="1792" max="1792" width="3.85546875" style="33" customWidth="1"/>
    <col min="1793" max="1793" width="9" style="33" customWidth="1"/>
    <col min="1794" max="1794" width="24.5703125" style="33" customWidth="1"/>
    <col min="1795" max="1795" width="20.42578125" style="33" customWidth="1"/>
    <col min="1796" max="1796" width="9.140625" style="33"/>
    <col min="1797" max="1797" width="27.7109375" style="33" customWidth="1"/>
    <col min="1798" max="1798" width="5.140625" style="33" customWidth="1"/>
    <col min="1799" max="1799" width="15.5703125" style="33" customWidth="1"/>
    <col min="1800" max="1800" width="11.5703125" style="33" customWidth="1"/>
    <col min="1801" max="1801" width="9.140625" style="33"/>
    <col min="1802" max="1802" width="12.7109375" style="33" customWidth="1"/>
    <col min="1803" max="1803" width="11.42578125" style="33" customWidth="1"/>
    <col min="1804" max="2046" width="9.140625" style="33"/>
    <col min="2047" max="2047" width="30.42578125" style="33" customWidth="1"/>
    <col min="2048" max="2048" width="3.85546875" style="33" customWidth="1"/>
    <col min="2049" max="2049" width="9" style="33" customWidth="1"/>
    <col min="2050" max="2050" width="24.5703125" style="33" customWidth="1"/>
    <col min="2051" max="2051" width="20.42578125" style="33" customWidth="1"/>
    <col min="2052" max="2052" width="9.140625" style="33"/>
    <col min="2053" max="2053" width="27.7109375" style="33" customWidth="1"/>
    <col min="2054" max="2054" width="5.140625" style="33" customWidth="1"/>
    <col min="2055" max="2055" width="15.5703125" style="33" customWidth="1"/>
    <col min="2056" max="2056" width="11.5703125" style="33" customWidth="1"/>
    <col min="2057" max="2057" width="9.140625" style="33"/>
    <col min="2058" max="2058" width="12.7109375" style="33" customWidth="1"/>
    <col min="2059" max="2059" width="11.42578125" style="33" customWidth="1"/>
    <col min="2060" max="2302" width="9.140625" style="33"/>
    <col min="2303" max="2303" width="30.42578125" style="33" customWidth="1"/>
    <col min="2304" max="2304" width="3.85546875" style="33" customWidth="1"/>
    <col min="2305" max="2305" width="9" style="33" customWidth="1"/>
    <col min="2306" max="2306" width="24.5703125" style="33" customWidth="1"/>
    <col min="2307" max="2307" width="20.42578125" style="33" customWidth="1"/>
    <col min="2308" max="2308" width="9.140625" style="33"/>
    <col min="2309" max="2309" width="27.7109375" style="33" customWidth="1"/>
    <col min="2310" max="2310" width="5.140625" style="33" customWidth="1"/>
    <col min="2311" max="2311" width="15.5703125" style="33" customWidth="1"/>
    <col min="2312" max="2312" width="11.5703125" style="33" customWidth="1"/>
    <col min="2313" max="2313" width="9.140625" style="33"/>
    <col min="2314" max="2314" width="12.7109375" style="33" customWidth="1"/>
    <col min="2315" max="2315" width="11.42578125" style="33" customWidth="1"/>
    <col min="2316" max="2558" width="9.140625" style="33"/>
    <col min="2559" max="2559" width="30.42578125" style="33" customWidth="1"/>
    <col min="2560" max="2560" width="3.85546875" style="33" customWidth="1"/>
    <col min="2561" max="2561" width="9" style="33" customWidth="1"/>
    <col min="2562" max="2562" width="24.5703125" style="33" customWidth="1"/>
    <col min="2563" max="2563" width="20.42578125" style="33" customWidth="1"/>
    <col min="2564" max="2564" width="9.140625" style="33"/>
    <col min="2565" max="2565" width="27.7109375" style="33" customWidth="1"/>
    <col min="2566" max="2566" width="5.140625" style="33" customWidth="1"/>
    <col min="2567" max="2567" width="15.5703125" style="33" customWidth="1"/>
    <col min="2568" max="2568" width="11.5703125" style="33" customWidth="1"/>
    <col min="2569" max="2569" width="9.140625" style="33"/>
    <col min="2570" max="2570" width="12.7109375" style="33" customWidth="1"/>
    <col min="2571" max="2571" width="11.42578125" style="33" customWidth="1"/>
    <col min="2572" max="2814" width="9.140625" style="33"/>
    <col min="2815" max="2815" width="30.42578125" style="33" customWidth="1"/>
    <col min="2816" max="2816" width="3.85546875" style="33" customWidth="1"/>
    <col min="2817" max="2817" width="9" style="33" customWidth="1"/>
    <col min="2818" max="2818" width="24.5703125" style="33" customWidth="1"/>
    <col min="2819" max="2819" width="20.42578125" style="33" customWidth="1"/>
    <col min="2820" max="2820" width="9.140625" style="33"/>
    <col min="2821" max="2821" width="27.7109375" style="33" customWidth="1"/>
    <col min="2822" max="2822" width="5.140625" style="33" customWidth="1"/>
    <col min="2823" max="2823" width="15.5703125" style="33" customWidth="1"/>
    <col min="2824" max="2824" width="11.5703125" style="33" customWidth="1"/>
    <col min="2825" max="2825" width="9.140625" style="33"/>
    <col min="2826" max="2826" width="12.7109375" style="33" customWidth="1"/>
    <col min="2827" max="2827" width="11.42578125" style="33" customWidth="1"/>
    <col min="2828" max="3070" width="9.140625" style="33"/>
    <col min="3071" max="3071" width="30.42578125" style="33" customWidth="1"/>
    <col min="3072" max="3072" width="3.85546875" style="33" customWidth="1"/>
    <col min="3073" max="3073" width="9" style="33" customWidth="1"/>
    <col min="3074" max="3074" width="24.5703125" style="33" customWidth="1"/>
    <col min="3075" max="3075" width="20.42578125" style="33" customWidth="1"/>
    <col min="3076" max="3076" width="9.140625" style="33"/>
    <col min="3077" max="3077" width="27.7109375" style="33" customWidth="1"/>
    <col min="3078" max="3078" width="5.140625" style="33" customWidth="1"/>
    <col min="3079" max="3079" width="15.5703125" style="33" customWidth="1"/>
    <col min="3080" max="3080" width="11.5703125" style="33" customWidth="1"/>
    <col min="3081" max="3081" width="9.140625" style="33"/>
    <col min="3082" max="3082" width="12.7109375" style="33" customWidth="1"/>
    <col min="3083" max="3083" width="11.42578125" style="33" customWidth="1"/>
    <col min="3084" max="3326" width="9.140625" style="33"/>
    <col min="3327" max="3327" width="30.42578125" style="33" customWidth="1"/>
    <col min="3328" max="3328" width="3.85546875" style="33" customWidth="1"/>
    <col min="3329" max="3329" width="9" style="33" customWidth="1"/>
    <col min="3330" max="3330" width="24.5703125" style="33" customWidth="1"/>
    <col min="3331" max="3331" width="20.42578125" style="33" customWidth="1"/>
    <col min="3332" max="3332" width="9.140625" style="33"/>
    <col min="3333" max="3333" width="27.7109375" style="33" customWidth="1"/>
    <col min="3334" max="3334" width="5.140625" style="33" customWidth="1"/>
    <col min="3335" max="3335" width="15.5703125" style="33" customWidth="1"/>
    <col min="3336" max="3336" width="11.5703125" style="33" customWidth="1"/>
    <col min="3337" max="3337" width="9.140625" style="33"/>
    <col min="3338" max="3338" width="12.7109375" style="33" customWidth="1"/>
    <col min="3339" max="3339" width="11.42578125" style="33" customWidth="1"/>
    <col min="3340" max="3582" width="9.140625" style="33"/>
    <col min="3583" max="3583" width="30.42578125" style="33" customWidth="1"/>
    <col min="3584" max="3584" width="3.85546875" style="33" customWidth="1"/>
    <col min="3585" max="3585" width="9" style="33" customWidth="1"/>
    <col min="3586" max="3586" width="24.5703125" style="33" customWidth="1"/>
    <col min="3587" max="3587" width="20.42578125" style="33" customWidth="1"/>
    <col min="3588" max="3588" width="9.140625" style="33"/>
    <col min="3589" max="3589" width="27.7109375" style="33" customWidth="1"/>
    <col min="3590" max="3590" width="5.140625" style="33" customWidth="1"/>
    <col min="3591" max="3591" width="15.5703125" style="33" customWidth="1"/>
    <col min="3592" max="3592" width="11.5703125" style="33" customWidth="1"/>
    <col min="3593" max="3593" width="9.140625" style="33"/>
    <col min="3594" max="3594" width="12.7109375" style="33" customWidth="1"/>
    <col min="3595" max="3595" width="11.42578125" style="33" customWidth="1"/>
    <col min="3596" max="3838" width="9.140625" style="33"/>
    <col min="3839" max="3839" width="30.42578125" style="33" customWidth="1"/>
    <col min="3840" max="3840" width="3.85546875" style="33" customWidth="1"/>
    <col min="3841" max="3841" width="9" style="33" customWidth="1"/>
    <col min="3842" max="3842" width="24.5703125" style="33" customWidth="1"/>
    <col min="3843" max="3843" width="20.42578125" style="33" customWidth="1"/>
    <col min="3844" max="3844" width="9.140625" style="33"/>
    <col min="3845" max="3845" width="27.7109375" style="33" customWidth="1"/>
    <col min="3846" max="3846" width="5.140625" style="33" customWidth="1"/>
    <col min="3847" max="3847" width="15.5703125" style="33" customWidth="1"/>
    <col min="3848" max="3848" width="11.5703125" style="33" customWidth="1"/>
    <col min="3849" max="3849" width="9.140625" style="33"/>
    <col min="3850" max="3850" width="12.7109375" style="33" customWidth="1"/>
    <col min="3851" max="3851" width="11.42578125" style="33" customWidth="1"/>
    <col min="3852" max="4094" width="9.140625" style="33"/>
    <col min="4095" max="4095" width="30.42578125" style="33" customWidth="1"/>
    <col min="4096" max="4096" width="3.85546875" style="33" customWidth="1"/>
    <col min="4097" max="4097" width="9" style="33" customWidth="1"/>
    <col min="4098" max="4098" width="24.5703125" style="33" customWidth="1"/>
    <col min="4099" max="4099" width="20.42578125" style="33" customWidth="1"/>
    <col min="4100" max="4100" width="9.140625" style="33"/>
    <col min="4101" max="4101" width="27.7109375" style="33" customWidth="1"/>
    <col min="4102" max="4102" width="5.140625" style="33" customWidth="1"/>
    <col min="4103" max="4103" width="15.5703125" style="33" customWidth="1"/>
    <col min="4104" max="4104" width="11.5703125" style="33" customWidth="1"/>
    <col min="4105" max="4105" width="9.140625" style="33"/>
    <col min="4106" max="4106" width="12.7109375" style="33" customWidth="1"/>
    <col min="4107" max="4107" width="11.42578125" style="33" customWidth="1"/>
    <col min="4108" max="4350" width="9.140625" style="33"/>
    <col min="4351" max="4351" width="30.42578125" style="33" customWidth="1"/>
    <col min="4352" max="4352" width="3.85546875" style="33" customWidth="1"/>
    <col min="4353" max="4353" width="9" style="33" customWidth="1"/>
    <col min="4354" max="4354" width="24.5703125" style="33" customWidth="1"/>
    <col min="4355" max="4355" width="20.42578125" style="33" customWidth="1"/>
    <col min="4356" max="4356" width="9.140625" style="33"/>
    <col min="4357" max="4357" width="27.7109375" style="33" customWidth="1"/>
    <col min="4358" max="4358" width="5.140625" style="33" customWidth="1"/>
    <col min="4359" max="4359" width="15.5703125" style="33" customWidth="1"/>
    <col min="4360" max="4360" width="11.5703125" style="33" customWidth="1"/>
    <col min="4361" max="4361" width="9.140625" style="33"/>
    <col min="4362" max="4362" width="12.7109375" style="33" customWidth="1"/>
    <col min="4363" max="4363" width="11.42578125" style="33" customWidth="1"/>
    <col min="4364" max="4606" width="9.140625" style="33"/>
    <col min="4607" max="4607" width="30.42578125" style="33" customWidth="1"/>
    <col min="4608" max="4608" width="3.85546875" style="33" customWidth="1"/>
    <col min="4609" max="4609" width="9" style="33" customWidth="1"/>
    <col min="4610" max="4610" width="24.5703125" style="33" customWidth="1"/>
    <col min="4611" max="4611" width="20.42578125" style="33" customWidth="1"/>
    <col min="4612" max="4612" width="9.140625" style="33"/>
    <col min="4613" max="4613" width="27.7109375" style="33" customWidth="1"/>
    <col min="4614" max="4614" width="5.140625" style="33" customWidth="1"/>
    <col min="4615" max="4615" width="15.5703125" style="33" customWidth="1"/>
    <col min="4616" max="4616" width="11.5703125" style="33" customWidth="1"/>
    <col min="4617" max="4617" width="9.140625" style="33"/>
    <col min="4618" max="4618" width="12.7109375" style="33" customWidth="1"/>
    <col min="4619" max="4619" width="11.42578125" style="33" customWidth="1"/>
    <col min="4620" max="4862" width="9.140625" style="33"/>
    <col min="4863" max="4863" width="30.42578125" style="33" customWidth="1"/>
    <col min="4864" max="4864" width="3.85546875" style="33" customWidth="1"/>
    <col min="4865" max="4865" width="9" style="33" customWidth="1"/>
    <col min="4866" max="4866" width="24.5703125" style="33" customWidth="1"/>
    <col min="4867" max="4867" width="20.42578125" style="33" customWidth="1"/>
    <col min="4868" max="4868" width="9.140625" style="33"/>
    <col min="4869" max="4869" width="27.7109375" style="33" customWidth="1"/>
    <col min="4870" max="4870" width="5.140625" style="33" customWidth="1"/>
    <col min="4871" max="4871" width="15.5703125" style="33" customWidth="1"/>
    <col min="4872" max="4872" width="11.5703125" style="33" customWidth="1"/>
    <col min="4873" max="4873" width="9.140625" style="33"/>
    <col min="4874" max="4874" width="12.7109375" style="33" customWidth="1"/>
    <col min="4875" max="4875" width="11.42578125" style="33" customWidth="1"/>
    <col min="4876" max="5118" width="9.140625" style="33"/>
    <col min="5119" max="5119" width="30.42578125" style="33" customWidth="1"/>
    <col min="5120" max="5120" width="3.85546875" style="33" customWidth="1"/>
    <col min="5121" max="5121" width="9" style="33" customWidth="1"/>
    <col min="5122" max="5122" width="24.5703125" style="33" customWidth="1"/>
    <col min="5123" max="5123" width="20.42578125" style="33" customWidth="1"/>
    <col min="5124" max="5124" width="9.140625" style="33"/>
    <col min="5125" max="5125" width="27.7109375" style="33" customWidth="1"/>
    <col min="5126" max="5126" width="5.140625" style="33" customWidth="1"/>
    <col min="5127" max="5127" width="15.5703125" style="33" customWidth="1"/>
    <col min="5128" max="5128" width="11.5703125" style="33" customWidth="1"/>
    <col min="5129" max="5129" width="9.140625" style="33"/>
    <col min="5130" max="5130" width="12.7109375" style="33" customWidth="1"/>
    <col min="5131" max="5131" width="11.42578125" style="33" customWidth="1"/>
    <col min="5132" max="5374" width="9.140625" style="33"/>
    <col min="5375" max="5375" width="30.42578125" style="33" customWidth="1"/>
    <col min="5376" max="5376" width="3.85546875" style="33" customWidth="1"/>
    <col min="5377" max="5377" width="9" style="33" customWidth="1"/>
    <col min="5378" max="5378" width="24.5703125" style="33" customWidth="1"/>
    <col min="5379" max="5379" width="20.42578125" style="33" customWidth="1"/>
    <col min="5380" max="5380" width="9.140625" style="33"/>
    <col min="5381" max="5381" width="27.7109375" style="33" customWidth="1"/>
    <col min="5382" max="5382" width="5.140625" style="33" customWidth="1"/>
    <col min="5383" max="5383" width="15.5703125" style="33" customWidth="1"/>
    <col min="5384" max="5384" width="11.5703125" style="33" customWidth="1"/>
    <col min="5385" max="5385" width="9.140625" style="33"/>
    <col min="5386" max="5386" width="12.7109375" style="33" customWidth="1"/>
    <col min="5387" max="5387" width="11.42578125" style="33" customWidth="1"/>
    <col min="5388" max="5630" width="9.140625" style="33"/>
    <col min="5631" max="5631" width="30.42578125" style="33" customWidth="1"/>
    <col min="5632" max="5632" width="3.85546875" style="33" customWidth="1"/>
    <col min="5633" max="5633" width="9" style="33" customWidth="1"/>
    <col min="5634" max="5634" width="24.5703125" style="33" customWidth="1"/>
    <col min="5635" max="5635" width="20.42578125" style="33" customWidth="1"/>
    <col min="5636" max="5636" width="9.140625" style="33"/>
    <col min="5637" max="5637" width="27.7109375" style="33" customWidth="1"/>
    <col min="5638" max="5638" width="5.140625" style="33" customWidth="1"/>
    <col min="5639" max="5639" width="15.5703125" style="33" customWidth="1"/>
    <col min="5640" max="5640" width="11.5703125" style="33" customWidth="1"/>
    <col min="5641" max="5641" width="9.140625" style="33"/>
    <col min="5642" max="5642" width="12.7109375" style="33" customWidth="1"/>
    <col min="5643" max="5643" width="11.42578125" style="33" customWidth="1"/>
    <col min="5644" max="5886" width="9.140625" style="33"/>
    <col min="5887" max="5887" width="30.42578125" style="33" customWidth="1"/>
    <col min="5888" max="5888" width="3.85546875" style="33" customWidth="1"/>
    <col min="5889" max="5889" width="9" style="33" customWidth="1"/>
    <col min="5890" max="5890" width="24.5703125" style="33" customWidth="1"/>
    <col min="5891" max="5891" width="20.42578125" style="33" customWidth="1"/>
    <col min="5892" max="5892" width="9.140625" style="33"/>
    <col min="5893" max="5893" width="27.7109375" style="33" customWidth="1"/>
    <col min="5894" max="5894" width="5.140625" style="33" customWidth="1"/>
    <col min="5895" max="5895" width="15.5703125" style="33" customWidth="1"/>
    <col min="5896" max="5896" width="11.5703125" style="33" customWidth="1"/>
    <col min="5897" max="5897" width="9.140625" style="33"/>
    <col min="5898" max="5898" width="12.7109375" style="33" customWidth="1"/>
    <col min="5899" max="5899" width="11.42578125" style="33" customWidth="1"/>
    <col min="5900" max="6142" width="9.140625" style="33"/>
    <col min="6143" max="6143" width="30.42578125" style="33" customWidth="1"/>
    <col min="6144" max="6144" width="3.85546875" style="33" customWidth="1"/>
    <col min="6145" max="6145" width="9" style="33" customWidth="1"/>
    <col min="6146" max="6146" width="24.5703125" style="33" customWidth="1"/>
    <col min="6147" max="6147" width="20.42578125" style="33" customWidth="1"/>
    <col min="6148" max="6148" width="9.140625" style="33"/>
    <col min="6149" max="6149" width="27.7109375" style="33" customWidth="1"/>
    <col min="6150" max="6150" width="5.140625" style="33" customWidth="1"/>
    <col min="6151" max="6151" width="15.5703125" style="33" customWidth="1"/>
    <col min="6152" max="6152" width="11.5703125" style="33" customWidth="1"/>
    <col min="6153" max="6153" width="9.140625" style="33"/>
    <col min="6154" max="6154" width="12.7109375" style="33" customWidth="1"/>
    <col min="6155" max="6155" width="11.42578125" style="33" customWidth="1"/>
    <col min="6156" max="6398" width="9.140625" style="33"/>
    <col min="6399" max="6399" width="30.42578125" style="33" customWidth="1"/>
    <col min="6400" max="6400" width="3.85546875" style="33" customWidth="1"/>
    <col min="6401" max="6401" width="9" style="33" customWidth="1"/>
    <col min="6402" max="6402" width="24.5703125" style="33" customWidth="1"/>
    <col min="6403" max="6403" width="20.42578125" style="33" customWidth="1"/>
    <col min="6404" max="6404" width="9.140625" style="33"/>
    <col min="6405" max="6405" width="27.7109375" style="33" customWidth="1"/>
    <col min="6406" max="6406" width="5.140625" style="33" customWidth="1"/>
    <col min="6407" max="6407" width="15.5703125" style="33" customWidth="1"/>
    <col min="6408" max="6408" width="11.5703125" style="33" customWidth="1"/>
    <col min="6409" max="6409" width="9.140625" style="33"/>
    <col min="6410" max="6410" width="12.7109375" style="33" customWidth="1"/>
    <col min="6411" max="6411" width="11.42578125" style="33" customWidth="1"/>
    <col min="6412" max="6654" width="9.140625" style="33"/>
    <col min="6655" max="6655" width="30.42578125" style="33" customWidth="1"/>
    <col min="6656" max="6656" width="3.85546875" style="33" customWidth="1"/>
    <col min="6657" max="6657" width="9" style="33" customWidth="1"/>
    <col min="6658" max="6658" width="24.5703125" style="33" customWidth="1"/>
    <col min="6659" max="6659" width="20.42578125" style="33" customWidth="1"/>
    <col min="6660" max="6660" width="9.140625" style="33"/>
    <col min="6661" max="6661" width="27.7109375" style="33" customWidth="1"/>
    <col min="6662" max="6662" width="5.140625" style="33" customWidth="1"/>
    <col min="6663" max="6663" width="15.5703125" style="33" customWidth="1"/>
    <col min="6664" max="6664" width="11.5703125" style="33" customWidth="1"/>
    <col min="6665" max="6665" width="9.140625" style="33"/>
    <col min="6666" max="6666" width="12.7109375" style="33" customWidth="1"/>
    <col min="6667" max="6667" width="11.42578125" style="33" customWidth="1"/>
    <col min="6668" max="6910" width="9.140625" style="33"/>
    <col min="6911" max="6911" width="30.42578125" style="33" customWidth="1"/>
    <col min="6912" max="6912" width="3.85546875" style="33" customWidth="1"/>
    <col min="6913" max="6913" width="9" style="33" customWidth="1"/>
    <col min="6914" max="6914" width="24.5703125" style="33" customWidth="1"/>
    <col min="6915" max="6915" width="20.42578125" style="33" customWidth="1"/>
    <col min="6916" max="6916" width="9.140625" style="33"/>
    <col min="6917" max="6917" width="27.7109375" style="33" customWidth="1"/>
    <col min="6918" max="6918" width="5.140625" style="33" customWidth="1"/>
    <col min="6919" max="6919" width="15.5703125" style="33" customWidth="1"/>
    <col min="6920" max="6920" width="11.5703125" style="33" customWidth="1"/>
    <col min="6921" max="6921" width="9.140625" style="33"/>
    <col min="6922" max="6922" width="12.7109375" style="33" customWidth="1"/>
    <col min="6923" max="6923" width="11.42578125" style="33" customWidth="1"/>
    <col min="6924" max="7166" width="9.140625" style="33"/>
    <col min="7167" max="7167" width="30.42578125" style="33" customWidth="1"/>
    <col min="7168" max="7168" width="3.85546875" style="33" customWidth="1"/>
    <col min="7169" max="7169" width="9" style="33" customWidth="1"/>
    <col min="7170" max="7170" width="24.5703125" style="33" customWidth="1"/>
    <col min="7171" max="7171" width="20.42578125" style="33" customWidth="1"/>
    <col min="7172" max="7172" width="9.140625" style="33"/>
    <col min="7173" max="7173" width="27.7109375" style="33" customWidth="1"/>
    <col min="7174" max="7174" width="5.140625" style="33" customWidth="1"/>
    <col min="7175" max="7175" width="15.5703125" style="33" customWidth="1"/>
    <col min="7176" max="7176" width="11.5703125" style="33" customWidth="1"/>
    <col min="7177" max="7177" width="9.140625" style="33"/>
    <col min="7178" max="7178" width="12.7109375" style="33" customWidth="1"/>
    <col min="7179" max="7179" width="11.42578125" style="33" customWidth="1"/>
    <col min="7180" max="7422" width="9.140625" style="33"/>
    <col min="7423" max="7423" width="30.42578125" style="33" customWidth="1"/>
    <col min="7424" max="7424" width="3.85546875" style="33" customWidth="1"/>
    <col min="7425" max="7425" width="9" style="33" customWidth="1"/>
    <col min="7426" max="7426" width="24.5703125" style="33" customWidth="1"/>
    <col min="7427" max="7427" width="20.42578125" style="33" customWidth="1"/>
    <col min="7428" max="7428" width="9.140625" style="33"/>
    <col min="7429" max="7429" width="27.7109375" style="33" customWidth="1"/>
    <col min="7430" max="7430" width="5.140625" style="33" customWidth="1"/>
    <col min="7431" max="7431" width="15.5703125" style="33" customWidth="1"/>
    <col min="7432" max="7432" width="11.5703125" style="33" customWidth="1"/>
    <col min="7433" max="7433" width="9.140625" style="33"/>
    <col min="7434" max="7434" width="12.7109375" style="33" customWidth="1"/>
    <col min="7435" max="7435" width="11.42578125" style="33" customWidth="1"/>
    <col min="7436" max="7678" width="9.140625" style="33"/>
    <col min="7679" max="7679" width="30.42578125" style="33" customWidth="1"/>
    <col min="7680" max="7680" width="3.85546875" style="33" customWidth="1"/>
    <col min="7681" max="7681" width="9" style="33" customWidth="1"/>
    <col min="7682" max="7682" width="24.5703125" style="33" customWidth="1"/>
    <col min="7683" max="7683" width="20.42578125" style="33" customWidth="1"/>
    <col min="7684" max="7684" width="9.140625" style="33"/>
    <col min="7685" max="7685" width="27.7109375" style="33" customWidth="1"/>
    <col min="7686" max="7686" width="5.140625" style="33" customWidth="1"/>
    <col min="7687" max="7687" width="15.5703125" style="33" customWidth="1"/>
    <col min="7688" max="7688" width="11.5703125" style="33" customWidth="1"/>
    <col min="7689" max="7689" width="9.140625" style="33"/>
    <col min="7690" max="7690" width="12.7109375" style="33" customWidth="1"/>
    <col min="7691" max="7691" width="11.42578125" style="33" customWidth="1"/>
    <col min="7692" max="7934" width="9.140625" style="33"/>
    <col min="7935" max="7935" width="30.42578125" style="33" customWidth="1"/>
    <col min="7936" max="7936" width="3.85546875" style="33" customWidth="1"/>
    <col min="7937" max="7937" width="9" style="33" customWidth="1"/>
    <col min="7938" max="7938" width="24.5703125" style="33" customWidth="1"/>
    <col min="7939" max="7939" width="20.42578125" style="33" customWidth="1"/>
    <col min="7940" max="7940" width="9.140625" style="33"/>
    <col min="7941" max="7941" width="27.7109375" style="33" customWidth="1"/>
    <col min="7942" max="7942" width="5.140625" style="33" customWidth="1"/>
    <col min="7943" max="7943" width="15.5703125" style="33" customWidth="1"/>
    <col min="7944" max="7944" width="11.5703125" style="33" customWidth="1"/>
    <col min="7945" max="7945" width="9.140625" style="33"/>
    <col min="7946" max="7946" width="12.7109375" style="33" customWidth="1"/>
    <col min="7947" max="7947" width="11.42578125" style="33" customWidth="1"/>
    <col min="7948" max="8190" width="9.140625" style="33"/>
    <col min="8191" max="8191" width="30.42578125" style="33" customWidth="1"/>
    <col min="8192" max="8192" width="3.85546875" style="33" customWidth="1"/>
    <col min="8193" max="8193" width="9" style="33" customWidth="1"/>
    <col min="8194" max="8194" width="24.5703125" style="33" customWidth="1"/>
    <col min="8195" max="8195" width="20.42578125" style="33" customWidth="1"/>
    <col min="8196" max="8196" width="9.140625" style="33"/>
    <col min="8197" max="8197" width="27.7109375" style="33" customWidth="1"/>
    <col min="8198" max="8198" width="5.140625" style="33" customWidth="1"/>
    <col min="8199" max="8199" width="15.5703125" style="33" customWidth="1"/>
    <col min="8200" max="8200" width="11.5703125" style="33" customWidth="1"/>
    <col min="8201" max="8201" width="9.140625" style="33"/>
    <col min="8202" max="8202" width="12.7109375" style="33" customWidth="1"/>
    <col min="8203" max="8203" width="11.42578125" style="33" customWidth="1"/>
    <col min="8204" max="8446" width="9.140625" style="33"/>
    <col min="8447" max="8447" width="30.42578125" style="33" customWidth="1"/>
    <col min="8448" max="8448" width="3.85546875" style="33" customWidth="1"/>
    <col min="8449" max="8449" width="9" style="33" customWidth="1"/>
    <col min="8450" max="8450" width="24.5703125" style="33" customWidth="1"/>
    <col min="8451" max="8451" width="20.42578125" style="33" customWidth="1"/>
    <col min="8452" max="8452" width="9.140625" style="33"/>
    <col min="8453" max="8453" width="27.7109375" style="33" customWidth="1"/>
    <col min="8454" max="8454" width="5.140625" style="33" customWidth="1"/>
    <col min="8455" max="8455" width="15.5703125" style="33" customWidth="1"/>
    <col min="8456" max="8456" width="11.5703125" style="33" customWidth="1"/>
    <col min="8457" max="8457" width="9.140625" style="33"/>
    <col min="8458" max="8458" width="12.7109375" style="33" customWidth="1"/>
    <col min="8459" max="8459" width="11.42578125" style="33" customWidth="1"/>
    <col min="8460" max="8702" width="9.140625" style="33"/>
    <col min="8703" max="8703" width="30.42578125" style="33" customWidth="1"/>
    <col min="8704" max="8704" width="3.85546875" style="33" customWidth="1"/>
    <col min="8705" max="8705" width="9" style="33" customWidth="1"/>
    <col min="8706" max="8706" width="24.5703125" style="33" customWidth="1"/>
    <col min="8707" max="8707" width="20.42578125" style="33" customWidth="1"/>
    <col min="8708" max="8708" width="9.140625" style="33"/>
    <col min="8709" max="8709" width="27.7109375" style="33" customWidth="1"/>
    <col min="8710" max="8710" width="5.140625" style="33" customWidth="1"/>
    <col min="8711" max="8711" width="15.5703125" style="33" customWidth="1"/>
    <col min="8712" max="8712" width="11.5703125" style="33" customWidth="1"/>
    <col min="8713" max="8713" width="9.140625" style="33"/>
    <col min="8714" max="8714" width="12.7109375" style="33" customWidth="1"/>
    <col min="8715" max="8715" width="11.42578125" style="33" customWidth="1"/>
    <col min="8716" max="8958" width="9.140625" style="33"/>
    <col min="8959" max="8959" width="30.42578125" style="33" customWidth="1"/>
    <col min="8960" max="8960" width="3.85546875" style="33" customWidth="1"/>
    <col min="8961" max="8961" width="9" style="33" customWidth="1"/>
    <col min="8962" max="8962" width="24.5703125" style="33" customWidth="1"/>
    <col min="8963" max="8963" width="20.42578125" style="33" customWidth="1"/>
    <col min="8964" max="8964" width="9.140625" style="33"/>
    <col min="8965" max="8965" width="27.7109375" style="33" customWidth="1"/>
    <col min="8966" max="8966" width="5.140625" style="33" customWidth="1"/>
    <col min="8967" max="8967" width="15.5703125" style="33" customWidth="1"/>
    <col min="8968" max="8968" width="11.5703125" style="33" customWidth="1"/>
    <col min="8969" max="8969" width="9.140625" style="33"/>
    <col min="8970" max="8970" width="12.7109375" style="33" customWidth="1"/>
    <col min="8971" max="8971" width="11.42578125" style="33" customWidth="1"/>
    <col min="8972" max="9214" width="9.140625" style="33"/>
    <col min="9215" max="9215" width="30.42578125" style="33" customWidth="1"/>
    <col min="9216" max="9216" width="3.85546875" style="33" customWidth="1"/>
    <col min="9217" max="9217" width="9" style="33" customWidth="1"/>
    <col min="9218" max="9218" width="24.5703125" style="33" customWidth="1"/>
    <col min="9219" max="9219" width="20.42578125" style="33" customWidth="1"/>
    <col min="9220" max="9220" width="9.140625" style="33"/>
    <col min="9221" max="9221" width="27.7109375" style="33" customWidth="1"/>
    <col min="9222" max="9222" width="5.140625" style="33" customWidth="1"/>
    <col min="9223" max="9223" width="15.5703125" style="33" customWidth="1"/>
    <col min="9224" max="9224" width="11.5703125" style="33" customWidth="1"/>
    <col min="9225" max="9225" width="9.140625" style="33"/>
    <col min="9226" max="9226" width="12.7109375" style="33" customWidth="1"/>
    <col min="9227" max="9227" width="11.42578125" style="33" customWidth="1"/>
    <col min="9228" max="9470" width="9.140625" style="33"/>
    <col min="9471" max="9471" width="30.42578125" style="33" customWidth="1"/>
    <col min="9472" max="9472" width="3.85546875" style="33" customWidth="1"/>
    <col min="9473" max="9473" width="9" style="33" customWidth="1"/>
    <col min="9474" max="9474" width="24.5703125" style="33" customWidth="1"/>
    <col min="9475" max="9475" width="20.42578125" style="33" customWidth="1"/>
    <col min="9476" max="9476" width="9.140625" style="33"/>
    <col min="9477" max="9477" width="27.7109375" style="33" customWidth="1"/>
    <col min="9478" max="9478" width="5.140625" style="33" customWidth="1"/>
    <col min="9479" max="9479" width="15.5703125" style="33" customWidth="1"/>
    <col min="9480" max="9480" width="11.5703125" style="33" customWidth="1"/>
    <col min="9481" max="9481" width="9.140625" style="33"/>
    <col min="9482" max="9482" width="12.7109375" style="33" customWidth="1"/>
    <col min="9483" max="9483" width="11.42578125" style="33" customWidth="1"/>
    <col min="9484" max="9726" width="9.140625" style="33"/>
    <col min="9727" max="9727" width="30.42578125" style="33" customWidth="1"/>
    <col min="9728" max="9728" width="3.85546875" style="33" customWidth="1"/>
    <col min="9729" max="9729" width="9" style="33" customWidth="1"/>
    <col min="9730" max="9730" width="24.5703125" style="33" customWidth="1"/>
    <col min="9731" max="9731" width="20.42578125" style="33" customWidth="1"/>
    <col min="9732" max="9732" width="9.140625" style="33"/>
    <col min="9733" max="9733" width="27.7109375" style="33" customWidth="1"/>
    <col min="9734" max="9734" width="5.140625" style="33" customWidth="1"/>
    <col min="9735" max="9735" width="15.5703125" style="33" customWidth="1"/>
    <col min="9736" max="9736" width="11.5703125" style="33" customWidth="1"/>
    <col min="9737" max="9737" width="9.140625" style="33"/>
    <col min="9738" max="9738" width="12.7109375" style="33" customWidth="1"/>
    <col min="9739" max="9739" width="11.42578125" style="33" customWidth="1"/>
    <col min="9740" max="9982" width="9.140625" style="33"/>
    <col min="9983" max="9983" width="30.42578125" style="33" customWidth="1"/>
    <col min="9984" max="9984" width="3.85546875" style="33" customWidth="1"/>
    <col min="9985" max="9985" width="9" style="33" customWidth="1"/>
    <col min="9986" max="9986" width="24.5703125" style="33" customWidth="1"/>
    <col min="9987" max="9987" width="20.42578125" style="33" customWidth="1"/>
    <col min="9988" max="9988" width="9.140625" style="33"/>
    <col min="9989" max="9989" width="27.7109375" style="33" customWidth="1"/>
    <col min="9990" max="9990" width="5.140625" style="33" customWidth="1"/>
    <col min="9991" max="9991" width="15.5703125" style="33" customWidth="1"/>
    <col min="9992" max="9992" width="11.5703125" style="33" customWidth="1"/>
    <col min="9993" max="9993" width="9.140625" style="33"/>
    <col min="9994" max="9994" width="12.7109375" style="33" customWidth="1"/>
    <col min="9995" max="9995" width="11.42578125" style="33" customWidth="1"/>
    <col min="9996" max="10238" width="9.140625" style="33"/>
    <col min="10239" max="10239" width="30.42578125" style="33" customWidth="1"/>
    <col min="10240" max="10240" width="3.85546875" style="33" customWidth="1"/>
    <col min="10241" max="10241" width="9" style="33" customWidth="1"/>
    <col min="10242" max="10242" width="24.5703125" style="33" customWidth="1"/>
    <col min="10243" max="10243" width="20.42578125" style="33" customWidth="1"/>
    <col min="10244" max="10244" width="9.140625" style="33"/>
    <col min="10245" max="10245" width="27.7109375" style="33" customWidth="1"/>
    <col min="10246" max="10246" width="5.140625" style="33" customWidth="1"/>
    <col min="10247" max="10247" width="15.5703125" style="33" customWidth="1"/>
    <col min="10248" max="10248" width="11.5703125" style="33" customWidth="1"/>
    <col min="10249" max="10249" width="9.140625" style="33"/>
    <col min="10250" max="10250" width="12.7109375" style="33" customWidth="1"/>
    <col min="10251" max="10251" width="11.42578125" style="33" customWidth="1"/>
    <col min="10252" max="10494" width="9.140625" style="33"/>
    <col min="10495" max="10495" width="30.42578125" style="33" customWidth="1"/>
    <col min="10496" max="10496" width="3.85546875" style="33" customWidth="1"/>
    <col min="10497" max="10497" width="9" style="33" customWidth="1"/>
    <col min="10498" max="10498" width="24.5703125" style="33" customWidth="1"/>
    <col min="10499" max="10499" width="20.42578125" style="33" customWidth="1"/>
    <col min="10500" max="10500" width="9.140625" style="33"/>
    <col min="10501" max="10501" width="27.7109375" style="33" customWidth="1"/>
    <col min="10502" max="10502" width="5.140625" style="33" customWidth="1"/>
    <col min="10503" max="10503" width="15.5703125" style="33" customWidth="1"/>
    <col min="10504" max="10504" width="11.5703125" style="33" customWidth="1"/>
    <col min="10505" max="10505" width="9.140625" style="33"/>
    <col min="10506" max="10506" width="12.7109375" style="33" customWidth="1"/>
    <col min="10507" max="10507" width="11.42578125" style="33" customWidth="1"/>
    <col min="10508" max="10750" width="9.140625" style="33"/>
    <col min="10751" max="10751" width="30.42578125" style="33" customWidth="1"/>
    <col min="10752" max="10752" width="3.85546875" style="33" customWidth="1"/>
    <col min="10753" max="10753" width="9" style="33" customWidth="1"/>
    <col min="10754" max="10754" width="24.5703125" style="33" customWidth="1"/>
    <col min="10755" max="10755" width="20.42578125" style="33" customWidth="1"/>
    <col min="10756" max="10756" width="9.140625" style="33"/>
    <col min="10757" max="10757" width="27.7109375" style="33" customWidth="1"/>
    <col min="10758" max="10758" width="5.140625" style="33" customWidth="1"/>
    <col min="10759" max="10759" width="15.5703125" style="33" customWidth="1"/>
    <col min="10760" max="10760" width="11.5703125" style="33" customWidth="1"/>
    <col min="10761" max="10761" width="9.140625" style="33"/>
    <col min="10762" max="10762" width="12.7109375" style="33" customWidth="1"/>
    <col min="10763" max="10763" width="11.42578125" style="33" customWidth="1"/>
    <col min="10764" max="11006" width="9.140625" style="33"/>
    <col min="11007" max="11007" width="30.42578125" style="33" customWidth="1"/>
    <col min="11008" max="11008" width="3.85546875" style="33" customWidth="1"/>
    <col min="11009" max="11009" width="9" style="33" customWidth="1"/>
    <col min="11010" max="11010" width="24.5703125" style="33" customWidth="1"/>
    <col min="11011" max="11011" width="20.42578125" style="33" customWidth="1"/>
    <col min="11012" max="11012" width="9.140625" style="33"/>
    <col min="11013" max="11013" width="27.7109375" style="33" customWidth="1"/>
    <col min="11014" max="11014" width="5.140625" style="33" customWidth="1"/>
    <col min="11015" max="11015" width="15.5703125" style="33" customWidth="1"/>
    <col min="11016" max="11016" width="11.5703125" style="33" customWidth="1"/>
    <col min="11017" max="11017" width="9.140625" style="33"/>
    <col min="11018" max="11018" width="12.7109375" style="33" customWidth="1"/>
    <col min="11019" max="11019" width="11.42578125" style="33" customWidth="1"/>
    <col min="11020" max="11262" width="9.140625" style="33"/>
    <col min="11263" max="11263" width="30.42578125" style="33" customWidth="1"/>
    <col min="11264" max="11264" width="3.85546875" style="33" customWidth="1"/>
    <col min="11265" max="11265" width="9" style="33" customWidth="1"/>
    <col min="11266" max="11266" width="24.5703125" style="33" customWidth="1"/>
    <col min="11267" max="11267" width="20.42578125" style="33" customWidth="1"/>
    <col min="11268" max="11268" width="9.140625" style="33"/>
    <col min="11269" max="11269" width="27.7109375" style="33" customWidth="1"/>
    <col min="11270" max="11270" width="5.140625" style="33" customWidth="1"/>
    <col min="11271" max="11271" width="15.5703125" style="33" customWidth="1"/>
    <col min="11272" max="11272" width="11.5703125" style="33" customWidth="1"/>
    <col min="11273" max="11273" width="9.140625" style="33"/>
    <col min="11274" max="11274" width="12.7109375" style="33" customWidth="1"/>
    <col min="11275" max="11275" width="11.42578125" style="33" customWidth="1"/>
    <col min="11276" max="11518" width="9.140625" style="33"/>
    <col min="11519" max="11519" width="30.42578125" style="33" customWidth="1"/>
    <col min="11520" max="11520" width="3.85546875" style="33" customWidth="1"/>
    <col min="11521" max="11521" width="9" style="33" customWidth="1"/>
    <col min="11522" max="11522" width="24.5703125" style="33" customWidth="1"/>
    <col min="11523" max="11523" width="20.42578125" style="33" customWidth="1"/>
    <col min="11524" max="11524" width="9.140625" style="33"/>
    <col min="11525" max="11525" width="27.7109375" style="33" customWidth="1"/>
    <col min="11526" max="11526" width="5.140625" style="33" customWidth="1"/>
    <col min="11527" max="11527" width="15.5703125" style="33" customWidth="1"/>
    <col min="11528" max="11528" width="11.5703125" style="33" customWidth="1"/>
    <col min="11529" max="11529" width="9.140625" style="33"/>
    <col min="11530" max="11530" width="12.7109375" style="33" customWidth="1"/>
    <col min="11531" max="11531" width="11.42578125" style="33" customWidth="1"/>
    <col min="11532" max="11774" width="9.140625" style="33"/>
    <col min="11775" max="11775" width="30.42578125" style="33" customWidth="1"/>
    <col min="11776" max="11776" width="3.85546875" style="33" customWidth="1"/>
    <col min="11777" max="11777" width="9" style="33" customWidth="1"/>
    <col min="11778" max="11778" width="24.5703125" style="33" customWidth="1"/>
    <col min="11779" max="11779" width="20.42578125" style="33" customWidth="1"/>
    <col min="11780" max="11780" width="9.140625" style="33"/>
    <col min="11781" max="11781" width="27.7109375" style="33" customWidth="1"/>
    <col min="11782" max="11782" width="5.140625" style="33" customWidth="1"/>
    <col min="11783" max="11783" width="15.5703125" style="33" customWidth="1"/>
    <col min="11784" max="11784" width="11.5703125" style="33" customWidth="1"/>
    <col min="11785" max="11785" width="9.140625" style="33"/>
    <col min="11786" max="11786" width="12.7109375" style="33" customWidth="1"/>
    <col min="11787" max="11787" width="11.42578125" style="33" customWidth="1"/>
    <col min="11788" max="12030" width="9.140625" style="33"/>
    <col min="12031" max="12031" width="30.42578125" style="33" customWidth="1"/>
    <col min="12032" max="12032" width="3.85546875" style="33" customWidth="1"/>
    <col min="12033" max="12033" width="9" style="33" customWidth="1"/>
    <col min="12034" max="12034" width="24.5703125" style="33" customWidth="1"/>
    <col min="12035" max="12035" width="20.42578125" style="33" customWidth="1"/>
    <col min="12036" max="12036" width="9.140625" style="33"/>
    <col min="12037" max="12037" width="27.7109375" style="33" customWidth="1"/>
    <col min="12038" max="12038" width="5.140625" style="33" customWidth="1"/>
    <col min="12039" max="12039" width="15.5703125" style="33" customWidth="1"/>
    <col min="12040" max="12040" width="11.5703125" style="33" customWidth="1"/>
    <col min="12041" max="12041" width="9.140625" style="33"/>
    <col min="12042" max="12042" width="12.7109375" style="33" customWidth="1"/>
    <col min="12043" max="12043" width="11.42578125" style="33" customWidth="1"/>
    <col min="12044" max="12286" width="9.140625" style="33"/>
    <col min="12287" max="12287" width="30.42578125" style="33" customWidth="1"/>
    <col min="12288" max="12288" width="3.85546875" style="33" customWidth="1"/>
    <col min="12289" max="12289" width="9" style="33" customWidth="1"/>
    <col min="12290" max="12290" width="24.5703125" style="33" customWidth="1"/>
    <col min="12291" max="12291" width="20.42578125" style="33" customWidth="1"/>
    <col min="12292" max="12292" width="9.140625" style="33"/>
    <col min="12293" max="12293" width="27.7109375" style="33" customWidth="1"/>
    <col min="12294" max="12294" width="5.140625" style="33" customWidth="1"/>
    <col min="12295" max="12295" width="15.5703125" style="33" customWidth="1"/>
    <col min="12296" max="12296" width="11.5703125" style="33" customWidth="1"/>
    <col min="12297" max="12297" width="9.140625" style="33"/>
    <col min="12298" max="12298" width="12.7109375" style="33" customWidth="1"/>
    <col min="12299" max="12299" width="11.42578125" style="33" customWidth="1"/>
    <col min="12300" max="12542" width="9.140625" style="33"/>
    <col min="12543" max="12543" width="30.42578125" style="33" customWidth="1"/>
    <col min="12544" max="12544" width="3.85546875" style="33" customWidth="1"/>
    <col min="12545" max="12545" width="9" style="33" customWidth="1"/>
    <col min="12546" max="12546" width="24.5703125" style="33" customWidth="1"/>
    <col min="12547" max="12547" width="20.42578125" style="33" customWidth="1"/>
    <col min="12548" max="12548" width="9.140625" style="33"/>
    <col min="12549" max="12549" width="27.7109375" style="33" customWidth="1"/>
    <col min="12550" max="12550" width="5.140625" style="33" customWidth="1"/>
    <col min="12551" max="12551" width="15.5703125" style="33" customWidth="1"/>
    <col min="12552" max="12552" width="11.5703125" style="33" customWidth="1"/>
    <col min="12553" max="12553" width="9.140625" style="33"/>
    <col min="12554" max="12554" width="12.7109375" style="33" customWidth="1"/>
    <col min="12555" max="12555" width="11.42578125" style="33" customWidth="1"/>
    <col min="12556" max="12798" width="9.140625" style="33"/>
    <col min="12799" max="12799" width="30.42578125" style="33" customWidth="1"/>
    <col min="12800" max="12800" width="3.85546875" style="33" customWidth="1"/>
    <col min="12801" max="12801" width="9" style="33" customWidth="1"/>
    <col min="12802" max="12802" width="24.5703125" style="33" customWidth="1"/>
    <col min="12803" max="12803" width="20.42578125" style="33" customWidth="1"/>
    <col min="12804" max="12804" width="9.140625" style="33"/>
    <col min="12805" max="12805" width="27.7109375" style="33" customWidth="1"/>
    <col min="12806" max="12806" width="5.140625" style="33" customWidth="1"/>
    <col min="12807" max="12807" width="15.5703125" style="33" customWidth="1"/>
    <col min="12808" max="12808" width="11.5703125" style="33" customWidth="1"/>
    <col min="12809" max="12809" width="9.140625" style="33"/>
    <col min="12810" max="12810" width="12.7109375" style="33" customWidth="1"/>
    <col min="12811" max="12811" width="11.42578125" style="33" customWidth="1"/>
    <col min="12812" max="13054" width="9.140625" style="33"/>
    <col min="13055" max="13055" width="30.42578125" style="33" customWidth="1"/>
    <col min="13056" max="13056" width="3.85546875" style="33" customWidth="1"/>
    <col min="13057" max="13057" width="9" style="33" customWidth="1"/>
    <col min="13058" max="13058" width="24.5703125" style="33" customWidth="1"/>
    <col min="13059" max="13059" width="20.42578125" style="33" customWidth="1"/>
    <col min="13060" max="13060" width="9.140625" style="33"/>
    <col min="13061" max="13061" width="27.7109375" style="33" customWidth="1"/>
    <col min="13062" max="13062" width="5.140625" style="33" customWidth="1"/>
    <col min="13063" max="13063" width="15.5703125" style="33" customWidth="1"/>
    <col min="13064" max="13064" width="11.5703125" style="33" customWidth="1"/>
    <col min="13065" max="13065" width="9.140625" style="33"/>
    <col min="13066" max="13066" width="12.7109375" style="33" customWidth="1"/>
    <col min="13067" max="13067" width="11.42578125" style="33" customWidth="1"/>
    <col min="13068" max="13310" width="9.140625" style="33"/>
    <col min="13311" max="13311" width="30.42578125" style="33" customWidth="1"/>
    <col min="13312" max="13312" width="3.85546875" style="33" customWidth="1"/>
    <col min="13313" max="13313" width="9" style="33" customWidth="1"/>
    <col min="13314" max="13314" width="24.5703125" style="33" customWidth="1"/>
    <col min="13315" max="13315" width="20.42578125" style="33" customWidth="1"/>
    <col min="13316" max="13316" width="9.140625" style="33"/>
    <col min="13317" max="13317" width="27.7109375" style="33" customWidth="1"/>
    <col min="13318" max="13318" width="5.140625" style="33" customWidth="1"/>
    <col min="13319" max="13319" width="15.5703125" style="33" customWidth="1"/>
    <col min="13320" max="13320" width="11.5703125" style="33" customWidth="1"/>
    <col min="13321" max="13321" width="9.140625" style="33"/>
    <col min="13322" max="13322" width="12.7109375" style="33" customWidth="1"/>
    <col min="13323" max="13323" width="11.42578125" style="33" customWidth="1"/>
    <col min="13324" max="13566" width="9.140625" style="33"/>
    <col min="13567" max="13567" width="30.42578125" style="33" customWidth="1"/>
    <col min="13568" max="13568" width="3.85546875" style="33" customWidth="1"/>
    <col min="13569" max="13569" width="9" style="33" customWidth="1"/>
    <col min="13570" max="13570" width="24.5703125" style="33" customWidth="1"/>
    <col min="13571" max="13571" width="20.42578125" style="33" customWidth="1"/>
    <col min="13572" max="13572" width="9.140625" style="33"/>
    <col min="13573" max="13573" width="27.7109375" style="33" customWidth="1"/>
    <col min="13574" max="13574" width="5.140625" style="33" customWidth="1"/>
    <col min="13575" max="13575" width="15.5703125" style="33" customWidth="1"/>
    <col min="13576" max="13576" width="11.5703125" style="33" customWidth="1"/>
    <col min="13577" max="13577" width="9.140625" style="33"/>
    <col min="13578" max="13578" width="12.7109375" style="33" customWidth="1"/>
    <col min="13579" max="13579" width="11.42578125" style="33" customWidth="1"/>
    <col min="13580" max="13822" width="9.140625" style="33"/>
    <col min="13823" max="13823" width="30.42578125" style="33" customWidth="1"/>
    <col min="13824" max="13824" width="3.85546875" style="33" customWidth="1"/>
    <col min="13825" max="13825" width="9" style="33" customWidth="1"/>
    <col min="13826" max="13826" width="24.5703125" style="33" customWidth="1"/>
    <col min="13827" max="13827" width="20.42578125" style="33" customWidth="1"/>
    <col min="13828" max="13828" width="9.140625" style="33"/>
    <col min="13829" max="13829" width="27.7109375" style="33" customWidth="1"/>
    <col min="13830" max="13830" width="5.140625" style="33" customWidth="1"/>
    <col min="13831" max="13831" width="15.5703125" style="33" customWidth="1"/>
    <col min="13832" max="13832" width="11.5703125" style="33" customWidth="1"/>
    <col min="13833" max="13833" width="9.140625" style="33"/>
    <col min="13834" max="13834" width="12.7109375" style="33" customWidth="1"/>
    <col min="13835" max="13835" width="11.42578125" style="33" customWidth="1"/>
    <col min="13836" max="14078" width="9.140625" style="33"/>
    <col min="14079" max="14079" width="30.42578125" style="33" customWidth="1"/>
    <col min="14080" max="14080" width="3.85546875" style="33" customWidth="1"/>
    <col min="14081" max="14081" width="9" style="33" customWidth="1"/>
    <col min="14082" max="14082" width="24.5703125" style="33" customWidth="1"/>
    <col min="14083" max="14083" width="20.42578125" style="33" customWidth="1"/>
    <col min="14084" max="14084" width="9.140625" style="33"/>
    <col min="14085" max="14085" width="27.7109375" style="33" customWidth="1"/>
    <col min="14086" max="14086" width="5.140625" style="33" customWidth="1"/>
    <col min="14087" max="14087" width="15.5703125" style="33" customWidth="1"/>
    <col min="14088" max="14088" width="11.5703125" style="33" customWidth="1"/>
    <col min="14089" max="14089" width="9.140625" style="33"/>
    <col min="14090" max="14090" width="12.7109375" style="33" customWidth="1"/>
    <col min="14091" max="14091" width="11.42578125" style="33" customWidth="1"/>
    <col min="14092" max="14334" width="9.140625" style="33"/>
    <col min="14335" max="14335" width="30.42578125" style="33" customWidth="1"/>
    <col min="14336" max="14336" width="3.85546875" style="33" customWidth="1"/>
    <col min="14337" max="14337" width="9" style="33" customWidth="1"/>
    <col min="14338" max="14338" width="24.5703125" style="33" customWidth="1"/>
    <col min="14339" max="14339" width="20.42578125" style="33" customWidth="1"/>
    <col min="14340" max="14340" width="9.140625" style="33"/>
    <col min="14341" max="14341" width="27.7109375" style="33" customWidth="1"/>
    <col min="14342" max="14342" width="5.140625" style="33" customWidth="1"/>
    <col min="14343" max="14343" width="15.5703125" style="33" customWidth="1"/>
    <col min="14344" max="14344" width="11.5703125" style="33" customWidth="1"/>
    <col min="14345" max="14345" width="9.140625" style="33"/>
    <col min="14346" max="14346" width="12.7109375" style="33" customWidth="1"/>
    <col min="14347" max="14347" width="11.42578125" style="33" customWidth="1"/>
    <col min="14348" max="14590" width="9.140625" style="33"/>
    <col min="14591" max="14591" width="30.42578125" style="33" customWidth="1"/>
    <col min="14592" max="14592" width="3.85546875" style="33" customWidth="1"/>
    <col min="14593" max="14593" width="9" style="33" customWidth="1"/>
    <col min="14594" max="14594" width="24.5703125" style="33" customWidth="1"/>
    <col min="14595" max="14595" width="20.42578125" style="33" customWidth="1"/>
    <col min="14596" max="14596" width="9.140625" style="33"/>
    <col min="14597" max="14597" width="27.7109375" style="33" customWidth="1"/>
    <col min="14598" max="14598" width="5.140625" style="33" customWidth="1"/>
    <col min="14599" max="14599" width="15.5703125" style="33" customWidth="1"/>
    <col min="14600" max="14600" width="11.5703125" style="33" customWidth="1"/>
    <col min="14601" max="14601" width="9.140625" style="33"/>
    <col min="14602" max="14602" width="12.7109375" style="33" customWidth="1"/>
    <col min="14603" max="14603" width="11.42578125" style="33" customWidth="1"/>
    <col min="14604" max="14846" width="9.140625" style="33"/>
    <col min="14847" max="14847" width="30.42578125" style="33" customWidth="1"/>
    <col min="14848" max="14848" width="3.85546875" style="33" customWidth="1"/>
    <col min="14849" max="14849" width="9" style="33" customWidth="1"/>
    <col min="14850" max="14850" width="24.5703125" style="33" customWidth="1"/>
    <col min="14851" max="14851" width="20.42578125" style="33" customWidth="1"/>
    <col min="14852" max="14852" width="9.140625" style="33"/>
    <col min="14853" max="14853" width="27.7109375" style="33" customWidth="1"/>
    <col min="14854" max="14854" width="5.140625" style="33" customWidth="1"/>
    <col min="14855" max="14855" width="15.5703125" style="33" customWidth="1"/>
    <col min="14856" max="14856" width="11.5703125" style="33" customWidth="1"/>
    <col min="14857" max="14857" width="9.140625" style="33"/>
    <col min="14858" max="14858" width="12.7109375" style="33" customWidth="1"/>
    <col min="14859" max="14859" width="11.42578125" style="33" customWidth="1"/>
    <col min="14860" max="15102" width="9.140625" style="33"/>
    <col min="15103" max="15103" width="30.42578125" style="33" customWidth="1"/>
    <col min="15104" max="15104" width="3.85546875" style="33" customWidth="1"/>
    <col min="15105" max="15105" width="9" style="33" customWidth="1"/>
    <col min="15106" max="15106" width="24.5703125" style="33" customWidth="1"/>
    <col min="15107" max="15107" width="20.42578125" style="33" customWidth="1"/>
    <col min="15108" max="15108" width="9.140625" style="33"/>
    <col min="15109" max="15109" width="27.7109375" style="33" customWidth="1"/>
    <col min="15110" max="15110" width="5.140625" style="33" customWidth="1"/>
    <col min="15111" max="15111" width="15.5703125" style="33" customWidth="1"/>
    <col min="15112" max="15112" width="11.5703125" style="33" customWidth="1"/>
    <col min="15113" max="15113" width="9.140625" style="33"/>
    <col min="15114" max="15114" width="12.7109375" style="33" customWidth="1"/>
    <col min="15115" max="15115" width="11.42578125" style="33" customWidth="1"/>
    <col min="15116" max="15358" width="9.140625" style="33"/>
    <col min="15359" max="15359" width="30.42578125" style="33" customWidth="1"/>
    <col min="15360" max="15360" width="3.85546875" style="33" customWidth="1"/>
    <col min="15361" max="15361" width="9" style="33" customWidth="1"/>
    <col min="15362" max="15362" width="24.5703125" style="33" customWidth="1"/>
    <col min="15363" max="15363" width="20.42578125" style="33" customWidth="1"/>
    <col min="15364" max="15364" width="9.140625" style="33"/>
    <col min="15365" max="15365" width="27.7109375" style="33" customWidth="1"/>
    <col min="15366" max="15366" width="5.140625" style="33" customWidth="1"/>
    <col min="15367" max="15367" width="15.5703125" style="33" customWidth="1"/>
    <col min="15368" max="15368" width="11.5703125" style="33" customWidth="1"/>
    <col min="15369" max="15369" width="9.140625" style="33"/>
    <col min="15370" max="15370" width="12.7109375" style="33" customWidth="1"/>
    <col min="15371" max="15371" width="11.42578125" style="33" customWidth="1"/>
    <col min="15372" max="15614" width="9.140625" style="33"/>
    <col min="15615" max="15615" width="30.42578125" style="33" customWidth="1"/>
    <col min="15616" max="15616" width="3.85546875" style="33" customWidth="1"/>
    <col min="15617" max="15617" width="9" style="33" customWidth="1"/>
    <col min="15618" max="15618" width="24.5703125" style="33" customWidth="1"/>
    <col min="15619" max="15619" width="20.42578125" style="33" customWidth="1"/>
    <col min="15620" max="15620" width="9.140625" style="33"/>
    <col min="15621" max="15621" width="27.7109375" style="33" customWidth="1"/>
    <col min="15622" max="15622" width="5.140625" style="33" customWidth="1"/>
    <col min="15623" max="15623" width="15.5703125" style="33" customWidth="1"/>
    <col min="15624" max="15624" width="11.5703125" style="33" customWidth="1"/>
    <col min="15625" max="15625" width="9.140625" style="33"/>
    <col min="15626" max="15626" width="12.7109375" style="33" customWidth="1"/>
    <col min="15627" max="15627" width="11.42578125" style="33" customWidth="1"/>
    <col min="15628" max="15870" width="9.140625" style="33"/>
    <col min="15871" max="15871" width="30.42578125" style="33" customWidth="1"/>
    <col min="15872" max="15872" width="3.85546875" style="33" customWidth="1"/>
    <col min="15873" max="15873" width="9" style="33" customWidth="1"/>
    <col min="15874" max="15874" width="24.5703125" style="33" customWidth="1"/>
    <col min="15875" max="15875" width="20.42578125" style="33" customWidth="1"/>
    <col min="15876" max="15876" width="9.140625" style="33"/>
    <col min="15877" max="15877" width="27.7109375" style="33" customWidth="1"/>
    <col min="15878" max="15878" width="5.140625" style="33" customWidth="1"/>
    <col min="15879" max="15879" width="15.5703125" style="33" customWidth="1"/>
    <col min="15880" max="15880" width="11.5703125" style="33" customWidth="1"/>
    <col min="15881" max="15881" width="9.140625" style="33"/>
    <col min="15882" max="15882" width="12.7109375" style="33" customWidth="1"/>
    <col min="15883" max="15883" width="11.42578125" style="33" customWidth="1"/>
    <col min="15884" max="16126" width="9.140625" style="33"/>
    <col min="16127" max="16127" width="30.42578125" style="33" customWidth="1"/>
    <col min="16128" max="16128" width="3.85546875" style="33" customWidth="1"/>
    <col min="16129" max="16129" width="9" style="33" customWidth="1"/>
    <col min="16130" max="16130" width="24.5703125" style="33" customWidth="1"/>
    <col min="16131" max="16131" width="20.42578125" style="33" customWidth="1"/>
    <col min="16132" max="16132" width="9.140625" style="33"/>
    <col min="16133" max="16133" width="27.7109375" style="33" customWidth="1"/>
    <col min="16134" max="16134" width="5.140625" style="33" customWidth="1"/>
    <col min="16135" max="16135" width="15.5703125" style="33" customWidth="1"/>
    <col min="16136" max="16136" width="11.5703125" style="33" customWidth="1"/>
    <col min="16137" max="16137" width="9.140625" style="33"/>
    <col min="16138" max="16138" width="12.7109375" style="33" customWidth="1"/>
    <col min="16139" max="16139" width="11.42578125" style="33" customWidth="1"/>
    <col min="16140" max="16384" width="9.140625" style="33"/>
  </cols>
  <sheetData>
    <row r="1" spans="1:9" s="36" customFormat="1" ht="39.75" customHeight="1" x14ac:dyDescent="0.35">
      <c r="A1" s="2" t="s">
        <v>0</v>
      </c>
      <c r="B1" s="2"/>
      <c r="C1" s="2"/>
      <c r="D1" s="2"/>
      <c r="E1" s="2"/>
      <c r="F1" s="35"/>
      <c r="G1" s="1" t="s">
        <v>31</v>
      </c>
      <c r="H1" s="1"/>
      <c r="I1" s="1"/>
    </row>
    <row r="2" spans="1:9" s="36" customFormat="1" ht="24.75" customHeight="1" x14ac:dyDescent="0.25">
      <c r="A2" s="246" t="s">
        <v>1</v>
      </c>
      <c r="B2" s="246"/>
      <c r="C2" s="246"/>
      <c r="D2" s="246"/>
      <c r="E2" s="246"/>
      <c r="F2" s="35"/>
      <c r="G2" s="1"/>
      <c r="H2" s="1"/>
      <c r="I2" s="1"/>
    </row>
    <row r="3" spans="1:9" s="36" customFormat="1" ht="36" customHeight="1" x14ac:dyDescent="0.25">
      <c r="A3" s="247" t="s">
        <v>2</v>
      </c>
      <c r="B3" s="247"/>
      <c r="C3" s="247"/>
      <c r="D3" s="248" t="s">
        <v>199</v>
      </c>
      <c r="E3" s="248"/>
      <c r="F3" s="35"/>
      <c r="G3" s="249" t="s">
        <v>32</v>
      </c>
      <c r="H3" s="249"/>
      <c r="I3" s="249"/>
    </row>
    <row r="4" spans="1:9" s="36" customFormat="1" ht="18" customHeight="1" x14ac:dyDescent="0.25">
      <c r="A4" s="250" t="s">
        <v>4</v>
      </c>
      <c r="B4" s="250"/>
      <c r="C4" s="250"/>
      <c r="D4" s="251"/>
      <c r="E4" s="251"/>
      <c r="F4" s="35"/>
      <c r="G4" s="37" t="s">
        <v>33</v>
      </c>
      <c r="H4" s="38" t="s">
        <v>34</v>
      </c>
      <c r="I4" s="39">
        <f>(44/6)*E19</f>
        <v>184.43333333333331</v>
      </c>
    </row>
    <row r="5" spans="1:9" s="36" customFormat="1" x14ac:dyDescent="0.25">
      <c r="A5" s="252" t="s">
        <v>5</v>
      </c>
      <c r="B5" s="252"/>
      <c r="C5" s="252"/>
      <c r="D5" s="252"/>
      <c r="E5" s="252"/>
      <c r="F5" s="35"/>
      <c r="G5" s="37" t="s">
        <v>35</v>
      </c>
      <c r="H5" s="38" t="s">
        <v>34</v>
      </c>
      <c r="I5" s="39">
        <v>0</v>
      </c>
    </row>
    <row r="6" spans="1:9" s="36" customFormat="1" x14ac:dyDescent="0.25">
      <c r="A6" s="40" t="s">
        <v>36</v>
      </c>
      <c r="B6" s="41" t="s">
        <v>6</v>
      </c>
      <c r="C6" s="253">
        <f>Resumo!C6</f>
        <v>46241</v>
      </c>
      <c r="D6" s="253"/>
      <c r="E6" s="253"/>
      <c r="F6" s="35"/>
      <c r="G6" s="37" t="s">
        <v>37</v>
      </c>
      <c r="H6" s="38" t="s">
        <v>34</v>
      </c>
      <c r="I6" s="39">
        <v>0</v>
      </c>
    </row>
    <row r="7" spans="1:9" s="36" customFormat="1" ht="18" customHeight="1" x14ac:dyDescent="0.25">
      <c r="A7" s="40" t="s">
        <v>38</v>
      </c>
      <c r="B7" s="41" t="s">
        <v>7</v>
      </c>
      <c r="C7" s="254" t="s">
        <v>8</v>
      </c>
      <c r="D7" s="254"/>
      <c r="E7" s="254"/>
      <c r="F7" s="35"/>
      <c r="G7" s="37" t="s">
        <v>39</v>
      </c>
      <c r="H7" s="38" t="s">
        <v>34</v>
      </c>
      <c r="I7" s="39">
        <v>0</v>
      </c>
    </row>
    <row r="8" spans="1:9" s="36" customFormat="1" ht="36" customHeight="1" x14ac:dyDescent="0.25">
      <c r="A8" s="40" t="s">
        <v>40</v>
      </c>
      <c r="B8" s="41" t="s">
        <v>9</v>
      </c>
      <c r="C8" s="255" t="str">
        <f>Resumo!C8</f>
        <v>2026 - SIEMACO - SP SP003552/2026</v>
      </c>
      <c r="D8" s="255"/>
      <c r="E8" s="255"/>
      <c r="F8" s="35"/>
      <c r="G8" s="249" t="s">
        <v>41</v>
      </c>
      <c r="H8" s="249"/>
      <c r="I8" s="249"/>
    </row>
    <row r="9" spans="1:9" s="36" customFormat="1" x14ac:dyDescent="0.25">
      <c r="A9" s="40" t="s">
        <v>42</v>
      </c>
      <c r="B9" s="41" t="s">
        <v>11</v>
      </c>
      <c r="C9" s="256">
        <v>12</v>
      </c>
      <c r="D9" s="256"/>
      <c r="E9" s="256"/>
      <c r="F9" s="35"/>
      <c r="G9" s="37" t="s">
        <v>43</v>
      </c>
      <c r="H9" s="38" t="s">
        <v>44</v>
      </c>
      <c r="I9" s="42">
        <v>0.03</v>
      </c>
    </row>
    <row r="10" spans="1:9" s="36" customFormat="1" x14ac:dyDescent="0.25">
      <c r="A10" s="252" t="s">
        <v>45</v>
      </c>
      <c r="B10" s="252"/>
      <c r="C10" s="252"/>
      <c r="D10" s="252"/>
      <c r="E10" s="252"/>
      <c r="F10" s="35"/>
      <c r="G10" s="37" t="s">
        <v>46</v>
      </c>
      <c r="H10" s="43" t="s">
        <v>47</v>
      </c>
      <c r="I10" s="44">
        <v>0</v>
      </c>
    </row>
    <row r="11" spans="1:9" s="36" customFormat="1" ht="30" customHeight="1" x14ac:dyDescent="0.25">
      <c r="A11" s="257" t="s">
        <v>48</v>
      </c>
      <c r="B11" s="257"/>
      <c r="C11" s="45" t="s">
        <v>49</v>
      </c>
      <c r="D11" s="258" t="s">
        <v>50</v>
      </c>
      <c r="E11" s="258"/>
      <c r="F11" s="35"/>
      <c r="G11" s="46" t="s">
        <v>51</v>
      </c>
      <c r="H11" s="47" t="s">
        <v>47</v>
      </c>
      <c r="I11" s="39">
        <v>0</v>
      </c>
    </row>
    <row r="12" spans="1:9" s="36" customFormat="1" ht="31.5" customHeight="1" x14ac:dyDescent="0.25">
      <c r="A12" s="259" t="s">
        <v>200</v>
      </c>
      <c r="B12" s="259"/>
      <c r="C12" s="48" t="s">
        <v>52</v>
      </c>
      <c r="D12" s="260">
        <f>Resumo!B13</f>
        <v>21</v>
      </c>
      <c r="E12" s="260"/>
      <c r="F12" s="35"/>
      <c r="G12" s="37" t="s">
        <v>53</v>
      </c>
      <c r="H12" s="43" t="s">
        <v>47</v>
      </c>
      <c r="I12" s="39">
        <v>21.8</v>
      </c>
    </row>
    <row r="13" spans="1:9" s="36" customFormat="1" ht="30" customHeight="1" x14ac:dyDescent="0.25">
      <c r="A13" s="261" t="s">
        <v>54</v>
      </c>
      <c r="B13" s="261"/>
      <c r="C13" s="261"/>
      <c r="D13" s="261"/>
      <c r="E13" s="261"/>
      <c r="F13" s="35"/>
      <c r="G13" s="46" t="s">
        <v>55</v>
      </c>
      <c r="H13" s="47" t="s">
        <v>47</v>
      </c>
      <c r="I13" s="49">
        <v>1.46</v>
      </c>
    </row>
    <row r="14" spans="1:9" ht="18" customHeight="1" x14ac:dyDescent="0.25">
      <c r="A14" s="262" t="s">
        <v>56</v>
      </c>
      <c r="B14" s="262"/>
      <c r="C14" s="262"/>
      <c r="D14" s="262"/>
      <c r="E14" s="262"/>
      <c r="G14" s="46" t="s">
        <v>57</v>
      </c>
      <c r="H14" s="43" t="s">
        <v>47</v>
      </c>
      <c r="I14" s="49">
        <v>151.91</v>
      </c>
    </row>
    <row r="15" spans="1:9" ht="24.75" customHeight="1" x14ac:dyDescent="0.25">
      <c r="A15" s="50">
        <v>1</v>
      </c>
      <c r="B15" s="51" t="s">
        <v>58</v>
      </c>
      <c r="C15" s="263" t="s">
        <v>213</v>
      </c>
      <c r="D15" s="263"/>
      <c r="E15" s="263"/>
      <c r="G15" s="46" t="s">
        <v>59</v>
      </c>
      <c r="H15" s="47" t="s">
        <v>47</v>
      </c>
      <c r="I15" s="52">
        <v>0</v>
      </c>
    </row>
    <row r="16" spans="1:9" ht="24.75" customHeight="1" x14ac:dyDescent="0.25">
      <c r="A16" s="50">
        <v>2</v>
      </c>
      <c r="B16" s="51" t="s">
        <v>60</v>
      </c>
      <c r="C16" s="53" t="s">
        <v>202</v>
      </c>
      <c r="D16" s="54" t="s">
        <v>61</v>
      </c>
      <c r="E16" s="55">
        <v>1</v>
      </c>
      <c r="G16" s="37" t="s">
        <v>62</v>
      </c>
      <c r="H16" s="43" t="s">
        <v>47</v>
      </c>
      <c r="I16" s="39">
        <v>0</v>
      </c>
    </row>
    <row r="17" spans="1:51" ht="24.75" customHeight="1" x14ac:dyDescent="0.25">
      <c r="A17" s="50">
        <v>3</v>
      </c>
      <c r="B17" s="51" t="s">
        <v>63</v>
      </c>
      <c r="C17" s="56">
        <v>1837.4</v>
      </c>
      <c r="D17" s="54" t="s">
        <v>64</v>
      </c>
      <c r="E17" s="57">
        <v>1621</v>
      </c>
      <c r="G17" s="46" t="s">
        <v>65</v>
      </c>
      <c r="H17" s="47" t="s">
        <v>44</v>
      </c>
      <c r="I17" s="39">
        <v>0</v>
      </c>
    </row>
    <row r="18" spans="1:51" ht="30" customHeight="1" x14ac:dyDescent="0.25">
      <c r="A18" s="50">
        <v>4</v>
      </c>
      <c r="B18" s="51" t="s">
        <v>66</v>
      </c>
      <c r="C18" s="58" t="s">
        <v>203</v>
      </c>
      <c r="D18" s="54" t="s">
        <v>67</v>
      </c>
      <c r="E18" s="59">
        <v>6.5</v>
      </c>
      <c r="G18" s="60" t="s">
        <v>68</v>
      </c>
      <c r="H18" s="43" t="s">
        <v>47</v>
      </c>
      <c r="I18" s="39"/>
    </row>
    <row r="19" spans="1:51" ht="30" customHeight="1" x14ac:dyDescent="0.25">
      <c r="A19" s="61">
        <v>5</v>
      </c>
      <c r="B19" s="62" t="s">
        <v>69</v>
      </c>
      <c r="C19" s="63">
        <v>46023</v>
      </c>
      <c r="D19" s="62" t="s">
        <v>70</v>
      </c>
      <c r="E19" s="64">
        <f>ROUND(((365/7)*6-11)/12,2)</f>
        <v>25.15</v>
      </c>
      <c r="G19" s="60" t="s">
        <v>71</v>
      </c>
      <c r="H19" s="43" t="s">
        <v>47</v>
      </c>
      <c r="I19" s="39">
        <v>0</v>
      </c>
    </row>
    <row r="20" spans="1:51" s="36" customFormat="1" ht="30" customHeight="1" x14ac:dyDescent="0.25">
      <c r="A20" s="264" t="s">
        <v>72</v>
      </c>
      <c r="B20" s="264"/>
      <c r="C20" s="264"/>
      <c r="D20" s="264"/>
      <c r="E20" s="264"/>
      <c r="F20" s="35"/>
      <c r="G20" s="60" t="s">
        <v>73</v>
      </c>
      <c r="H20" s="43" t="s">
        <v>47</v>
      </c>
      <c r="I20" s="39">
        <v>37.090000000000003</v>
      </c>
    </row>
    <row r="21" spans="1:51" s="65" customFormat="1" ht="59.25" customHeight="1" x14ac:dyDescent="0.25">
      <c r="A21" s="265" t="s">
        <v>204</v>
      </c>
      <c r="B21" s="265"/>
      <c r="C21" s="265"/>
      <c r="D21" s="265"/>
      <c r="E21" s="265"/>
      <c r="F21" s="35"/>
      <c r="G21" s="60" t="s">
        <v>75</v>
      </c>
      <c r="H21" s="43" t="s">
        <v>47</v>
      </c>
      <c r="I21" s="39">
        <f>0.3*E17</f>
        <v>486.29999999999995</v>
      </c>
    </row>
    <row r="22" spans="1:51" ht="18.75" customHeight="1" x14ac:dyDescent="0.25">
      <c r="A22" s="66"/>
      <c r="B22" s="266" t="s">
        <v>76</v>
      </c>
      <c r="C22" s="266"/>
      <c r="D22" s="266"/>
      <c r="E22" s="67"/>
      <c r="G22" s="60" t="s">
        <v>77</v>
      </c>
      <c r="H22" s="43" t="s">
        <v>47</v>
      </c>
      <c r="I22" s="39">
        <f>38.95/12</f>
        <v>3.2458333333333336</v>
      </c>
    </row>
    <row r="23" spans="1:51" ht="30" customHeight="1" x14ac:dyDescent="0.25">
      <c r="A23" s="68">
        <v>1</v>
      </c>
      <c r="B23" s="69" t="s">
        <v>78</v>
      </c>
      <c r="C23" s="70"/>
      <c r="D23" s="71"/>
      <c r="E23" s="72" t="s">
        <v>79</v>
      </c>
      <c r="G23" s="60" t="s">
        <v>80</v>
      </c>
      <c r="H23" s="43" t="s">
        <v>47</v>
      </c>
      <c r="I23" s="73">
        <v>16.75</v>
      </c>
      <c r="J23" s="3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</row>
    <row r="24" spans="1:51" ht="24.75" customHeight="1" outlineLevel="1" x14ac:dyDescent="0.25">
      <c r="A24" s="75" t="s">
        <v>36</v>
      </c>
      <c r="B24" s="76" t="s">
        <v>81</v>
      </c>
      <c r="C24" s="77"/>
      <c r="D24" s="78"/>
      <c r="E24" s="79">
        <f>ROUND(C17,2)</f>
        <v>1837.4</v>
      </c>
      <c r="G24" s="60" t="s">
        <v>82</v>
      </c>
      <c r="H24" s="43" t="s">
        <v>34</v>
      </c>
      <c r="I24" s="73">
        <v>1</v>
      </c>
      <c r="J24" s="35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</row>
    <row r="25" spans="1:51" ht="24.75" customHeight="1" outlineLevel="1" x14ac:dyDescent="0.25">
      <c r="A25" s="75" t="s">
        <v>38</v>
      </c>
      <c r="B25" s="76" t="s">
        <v>83</v>
      </c>
      <c r="C25" s="80" t="s">
        <v>84</v>
      </c>
      <c r="D25" s="81">
        <f>IF(C25="SIM", 30%,0%)</f>
        <v>0</v>
      </c>
      <c r="E25" s="79">
        <f>IFERROR(ROUND(D25*$E$24,2),"")</f>
        <v>0</v>
      </c>
      <c r="G25" s="82" t="s">
        <v>85</v>
      </c>
      <c r="H25" s="267" t="s">
        <v>86</v>
      </c>
      <c r="I25" s="267"/>
      <c r="J25" s="35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</row>
    <row r="26" spans="1:51" ht="24.75" customHeight="1" outlineLevel="1" x14ac:dyDescent="0.25">
      <c r="A26" s="75" t="s">
        <v>40</v>
      </c>
      <c r="B26" s="76" t="s">
        <v>87</v>
      </c>
      <c r="C26" s="83"/>
      <c r="D26" s="84">
        <v>0.4</v>
      </c>
      <c r="E26" s="79">
        <f>IFERROR(ROUND(D26*$E$17,2),"")</f>
        <v>648.4</v>
      </c>
      <c r="G26" s="249" t="s">
        <v>88</v>
      </c>
      <c r="H26" s="249"/>
      <c r="I26" s="249"/>
      <c r="J26" s="35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</row>
    <row r="27" spans="1:51" ht="24.75" customHeight="1" outlineLevel="1" x14ac:dyDescent="0.25">
      <c r="A27" s="75" t="s">
        <v>42</v>
      </c>
      <c r="B27" s="85" t="s">
        <v>89</v>
      </c>
      <c r="C27" s="86"/>
      <c r="D27" s="87">
        <f>IFERROR(ROUND(1/I4*0.2*I5,4),0)</f>
        <v>0</v>
      </c>
      <c r="E27" s="79">
        <f>IFERROR(ROUND(D27*($E$24+$E$25+$E$26),2),"")</f>
        <v>0</v>
      </c>
      <c r="G27" s="60" t="s">
        <v>90</v>
      </c>
      <c r="H27" s="43" t="s">
        <v>44</v>
      </c>
      <c r="I27" s="88">
        <v>0.05</v>
      </c>
      <c r="J27" s="35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</row>
    <row r="28" spans="1:51" ht="24.75" customHeight="1" outlineLevel="1" x14ac:dyDescent="0.25">
      <c r="A28" s="89" t="s">
        <v>91</v>
      </c>
      <c r="B28" s="90" t="s">
        <v>92</v>
      </c>
      <c r="C28" s="91"/>
      <c r="D28" s="92">
        <f>IFERROR(ROUND(1/I4*(60/52.5-1)*1.2*I5,4),0)</f>
        <v>0</v>
      </c>
      <c r="E28" s="79">
        <f>IFERROR(ROUND(D28*($E$24+$E$25+$E$26),2),"")</f>
        <v>0</v>
      </c>
      <c r="G28" s="60" t="s">
        <v>93</v>
      </c>
      <c r="H28" s="43" t="s">
        <v>44</v>
      </c>
      <c r="I28" s="88">
        <v>0.1</v>
      </c>
      <c r="J28" s="35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</row>
    <row r="29" spans="1:51" ht="24.75" customHeight="1" outlineLevel="1" x14ac:dyDescent="0.25">
      <c r="A29" s="75" t="s">
        <v>94</v>
      </c>
      <c r="B29" s="85" t="s">
        <v>95</v>
      </c>
      <c r="C29" s="93"/>
      <c r="D29" s="87">
        <f>IFERROR(ROUND(1/I4*1.5*I6,4),0)</f>
        <v>0</v>
      </c>
      <c r="E29" s="79">
        <f>IFERROR(ROUND(D29*($E$24+$E$25+$E$26),2),"")</f>
        <v>0</v>
      </c>
      <c r="G29" s="60" t="s">
        <v>96</v>
      </c>
      <c r="H29" s="43" t="s">
        <v>97</v>
      </c>
      <c r="I29" s="94">
        <v>5</v>
      </c>
      <c r="J29" s="35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</row>
    <row r="30" spans="1:51" ht="24.75" customHeight="1" outlineLevel="1" x14ac:dyDescent="0.25">
      <c r="A30" s="89" t="s">
        <v>98</v>
      </c>
      <c r="B30" s="85" t="s">
        <v>99</v>
      </c>
      <c r="C30" s="95"/>
      <c r="D30" s="96">
        <f>IFERROR(ROUND(1/I4*2*I7,4),0)</f>
        <v>0</v>
      </c>
      <c r="E30" s="79">
        <f>IFERROR(ROUND(D30*($E$24+$E$25+$E$26),2),"")</f>
        <v>0</v>
      </c>
      <c r="G30" s="60" t="s">
        <v>100</v>
      </c>
      <c r="H30" s="43" t="s">
        <v>44</v>
      </c>
      <c r="I30" s="97">
        <v>0.51500000000000001</v>
      </c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</row>
    <row r="31" spans="1:51" ht="24.75" customHeight="1" outlineLevel="1" x14ac:dyDescent="0.25">
      <c r="A31" s="98" t="s">
        <v>101</v>
      </c>
      <c r="B31" s="99" t="s">
        <v>102</v>
      </c>
      <c r="C31" s="100"/>
      <c r="D31" s="101"/>
      <c r="E31" s="102"/>
      <c r="G31" s="60" t="s">
        <v>103</v>
      </c>
      <c r="H31" s="43" t="s">
        <v>104</v>
      </c>
      <c r="I31" s="94">
        <v>2</v>
      </c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</row>
    <row r="32" spans="1:51" ht="18.75" customHeight="1" x14ac:dyDescent="0.25">
      <c r="A32" s="103"/>
      <c r="B32" s="268" t="s">
        <v>105</v>
      </c>
      <c r="C32" s="268"/>
      <c r="D32" s="268"/>
      <c r="E32" s="104">
        <f>SUM(E24:E31)</f>
        <v>2485.8000000000002</v>
      </c>
      <c r="G32" s="60" t="s">
        <v>106</v>
      </c>
      <c r="H32" s="43" t="s">
        <v>44</v>
      </c>
      <c r="I32" s="105">
        <v>0.27810000000000001</v>
      </c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</row>
    <row r="33" spans="1:51" ht="26.25" x14ac:dyDescent="0.25">
      <c r="A33" s="106"/>
      <c r="B33" s="107"/>
      <c r="C33" s="107"/>
      <c r="D33" s="107"/>
      <c r="E33" s="108"/>
      <c r="G33" s="109" t="s">
        <v>107</v>
      </c>
      <c r="H33" s="43" t="s">
        <v>44</v>
      </c>
      <c r="I33" s="110">
        <v>2.869E-2</v>
      </c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</row>
    <row r="34" spans="1:51" ht="30" customHeight="1" x14ac:dyDescent="0.25">
      <c r="A34" s="111">
        <v>2</v>
      </c>
      <c r="B34" s="112" t="s">
        <v>108</v>
      </c>
      <c r="C34" s="113"/>
      <c r="D34" s="114"/>
      <c r="E34" s="115" t="s">
        <v>79</v>
      </c>
      <c r="G34" s="60" t="s">
        <v>109</v>
      </c>
      <c r="H34" s="43" t="s">
        <v>44</v>
      </c>
      <c r="I34" s="116">
        <f>1-I32</f>
        <v>0.72189999999999999</v>
      </c>
      <c r="J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</row>
    <row r="35" spans="1:51" ht="18" customHeight="1" outlineLevel="1" x14ac:dyDescent="0.25">
      <c r="A35" s="117" t="s">
        <v>110</v>
      </c>
      <c r="B35" s="118" t="s">
        <v>111</v>
      </c>
      <c r="C35" s="119"/>
      <c r="D35" s="120" t="s">
        <v>44</v>
      </c>
      <c r="E35" s="121" t="s">
        <v>112</v>
      </c>
      <c r="G35" s="60" t="s">
        <v>113</v>
      </c>
      <c r="H35" s="43" t="s">
        <v>44</v>
      </c>
      <c r="I35" s="110">
        <v>1.0030000000000001E-2</v>
      </c>
      <c r="P35" s="122"/>
      <c r="Q35" s="122"/>
      <c r="R35" s="122"/>
      <c r="S35" s="122"/>
      <c r="T35" s="122"/>
      <c r="U35" s="122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</row>
    <row r="36" spans="1:51" ht="24.75" customHeight="1" outlineLevel="2" x14ac:dyDescent="0.25">
      <c r="A36" s="123"/>
      <c r="B36" s="124" t="s">
        <v>114</v>
      </c>
      <c r="C36" s="125"/>
      <c r="D36" s="126">
        <f>IFERROR(ROUND(1/12,4),"")</f>
        <v>8.3299999999999999E-2</v>
      </c>
      <c r="E36" s="127">
        <f>ROUND(D36*$E$32,2)</f>
        <v>207.07</v>
      </c>
      <c r="G36" s="249" t="s">
        <v>115</v>
      </c>
      <c r="H36" s="249"/>
      <c r="I36" s="249"/>
      <c r="P36" s="122"/>
      <c r="Q36" s="122"/>
      <c r="R36" s="122"/>
      <c r="S36" s="122"/>
      <c r="T36" s="122"/>
      <c r="U36" s="122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</row>
    <row r="37" spans="1:51" ht="24.75" customHeight="1" outlineLevel="2" x14ac:dyDescent="0.25">
      <c r="A37" s="75"/>
      <c r="B37" s="76" t="s">
        <v>116</v>
      </c>
      <c r="C37" s="128"/>
      <c r="D37" s="129">
        <f>IFERROR(ROUND(D36/3,4),"")</f>
        <v>2.7799999999999998E-2</v>
      </c>
      <c r="E37" s="79">
        <f>ROUND(D37*$E$32,2)</f>
        <v>69.11</v>
      </c>
      <c r="G37" s="60" t="s">
        <v>117</v>
      </c>
      <c r="H37" s="43" t="s">
        <v>47</v>
      </c>
      <c r="I37" s="94">
        <f>988.66/12</f>
        <v>82.388333333333335</v>
      </c>
      <c r="P37" s="122"/>
      <c r="Q37" s="122"/>
      <c r="R37" s="122"/>
      <c r="S37" s="122"/>
      <c r="T37" s="122"/>
      <c r="U37" s="122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</row>
    <row r="38" spans="1:51" ht="24.75" customHeight="1" outlineLevel="2" x14ac:dyDescent="0.25">
      <c r="A38" s="75"/>
      <c r="B38" s="130" t="s">
        <v>118</v>
      </c>
      <c r="C38" s="131"/>
      <c r="D38" s="132">
        <f>IFERROR(ROUND(1/12,4),"")</f>
        <v>8.3299999999999999E-2</v>
      </c>
      <c r="E38" s="79">
        <f>ROUND(D38*$E$32,2)</f>
        <v>207.07</v>
      </c>
      <c r="G38" s="60" t="s">
        <v>119</v>
      </c>
      <c r="H38" s="43" t="s">
        <v>47</v>
      </c>
      <c r="I38" s="94">
        <f>(E91+E93+E116+E117+E118+E119+E120+E121)*0.12/0.88</f>
        <v>730.87454545454557</v>
      </c>
      <c r="P38" s="122"/>
      <c r="Q38" s="122"/>
      <c r="R38" s="122"/>
      <c r="S38" s="122"/>
      <c r="T38" s="122"/>
      <c r="U38" s="122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</row>
    <row r="39" spans="1:51" ht="24.75" customHeight="1" outlineLevel="1" x14ac:dyDescent="0.25">
      <c r="A39" s="133"/>
      <c r="B39" s="134" t="s">
        <v>120</v>
      </c>
      <c r="C39" s="135"/>
      <c r="D39" s="136">
        <f>SUM(D36:D38)</f>
        <v>0.19440000000000002</v>
      </c>
      <c r="E39" s="137">
        <f>SUM(E36:E38)</f>
        <v>483.25</v>
      </c>
      <c r="G39" s="60" t="s">
        <v>121</v>
      </c>
      <c r="H39" s="43" t="s">
        <v>47</v>
      </c>
      <c r="I39" s="94">
        <f>302.28/12</f>
        <v>25.189999999999998</v>
      </c>
      <c r="P39" s="122"/>
      <c r="Q39" s="122"/>
      <c r="R39" s="122"/>
      <c r="S39" s="122"/>
      <c r="T39" s="122"/>
      <c r="U39" s="122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</row>
    <row r="40" spans="1:51" outlineLevel="1" x14ac:dyDescent="0.25">
      <c r="A40" s="138"/>
      <c r="B40" s="139"/>
      <c r="C40" s="139"/>
      <c r="D40" s="139"/>
      <c r="E40" s="140"/>
      <c r="G40" s="60" t="s">
        <v>122</v>
      </c>
      <c r="H40" s="43" t="s">
        <v>44</v>
      </c>
      <c r="I40" s="105">
        <v>0.05</v>
      </c>
      <c r="P40" s="122"/>
      <c r="Q40" s="122"/>
      <c r="R40" s="122"/>
      <c r="S40" s="122"/>
      <c r="T40" s="122"/>
      <c r="U40" s="122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</row>
    <row r="41" spans="1:51" outlineLevel="1" x14ac:dyDescent="0.25">
      <c r="A41" s="117" t="s">
        <v>123</v>
      </c>
      <c r="B41" s="141" t="s">
        <v>124</v>
      </c>
      <c r="C41" s="141"/>
      <c r="D41" s="142" t="s">
        <v>44</v>
      </c>
      <c r="E41" s="143" t="s">
        <v>112</v>
      </c>
      <c r="G41" s="60" t="s">
        <v>125</v>
      </c>
      <c r="H41" s="43" t="s">
        <v>44</v>
      </c>
      <c r="I41" s="105">
        <v>0.1</v>
      </c>
      <c r="P41" s="144"/>
      <c r="Q41" s="145"/>
      <c r="R41" s="145"/>
      <c r="S41" s="145"/>
      <c r="T41" s="122"/>
      <c r="U41" s="122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</row>
    <row r="42" spans="1:51" ht="24.75" customHeight="1" outlineLevel="2" x14ac:dyDescent="0.25">
      <c r="A42" s="123" t="s">
        <v>36</v>
      </c>
      <c r="B42" s="124" t="s">
        <v>126</v>
      </c>
      <c r="C42" s="125"/>
      <c r="D42" s="126">
        <v>0.2</v>
      </c>
      <c r="E42" s="127">
        <f t="shared" ref="E42:E49" si="0">IFERROR(ROUND(D42*($E$32+$E$39),2),"")</f>
        <v>593.80999999999995</v>
      </c>
      <c r="G42" s="60" t="s">
        <v>127</v>
      </c>
      <c r="H42" s="43" t="s">
        <v>44</v>
      </c>
      <c r="I42" s="146">
        <v>6.4999999999999997E-3</v>
      </c>
      <c r="P42" s="147"/>
      <c r="Q42" s="148"/>
      <c r="R42" s="149"/>
      <c r="S42" s="148"/>
      <c r="T42" s="122"/>
      <c r="U42" s="122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</row>
    <row r="43" spans="1:51" ht="24.75" customHeight="1" outlineLevel="2" x14ac:dyDescent="0.25">
      <c r="A43" s="75" t="s">
        <v>38</v>
      </c>
      <c r="B43" s="76" t="s">
        <v>128</v>
      </c>
      <c r="C43" s="128"/>
      <c r="D43" s="150">
        <v>2.5000000000000001E-2</v>
      </c>
      <c r="E43" s="79">
        <f t="shared" si="0"/>
        <v>74.23</v>
      </c>
      <c r="G43" s="60" t="s">
        <v>129</v>
      </c>
      <c r="H43" s="43" t="s">
        <v>44</v>
      </c>
      <c r="I43" s="146">
        <v>0.03</v>
      </c>
      <c r="P43" s="74"/>
      <c r="Q43" s="74"/>
      <c r="R43" s="74"/>
      <c r="S43" s="74"/>
      <c r="T43" s="122"/>
      <c r="U43" s="122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</row>
    <row r="44" spans="1:51" ht="24.75" customHeight="1" outlineLevel="2" x14ac:dyDescent="0.25">
      <c r="A44" s="75" t="s">
        <v>40</v>
      </c>
      <c r="B44" s="76" t="s">
        <v>130</v>
      </c>
      <c r="C44" s="128"/>
      <c r="D44" s="151">
        <f>I9</f>
        <v>0.03</v>
      </c>
      <c r="E44" s="79">
        <f t="shared" si="0"/>
        <v>89.07</v>
      </c>
      <c r="G44" s="60" t="s">
        <v>131</v>
      </c>
      <c r="H44" s="43" t="s">
        <v>44</v>
      </c>
      <c r="I44" s="105">
        <v>0.05</v>
      </c>
      <c r="P44" s="74"/>
      <c r="Q44" s="74"/>
      <c r="R44" s="74"/>
      <c r="S44" s="74"/>
      <c r="T44" s="122"/>
      <c r="U44" s="122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</row>
    <row r="45" spans="1:51" ht="24.75" customHeight="1" outlineLevel="2" x14ac:dyDescent="0.25">
      <c r="A45" s="75" t="s">
        <v>42</v>
      </c>
      <c r="B45" s="76" t="s">
        <v>132</v>
      </c>
      <c r="C45" s="128"/>
      <c r="D45" s="150">
        <v>1.4999999999999999E-2</v>
      </c>
      <c r="E45" s="79">
        <f t="shared" si="0"/>
        <v>44.54</v>
      </c>
      <c r="P45" s="122"/>
      <c r="Q45" s="122"/>
      <c r="R45" s="122"/>
      <c r="S45" s="122"/>
      <c r="T45" s="122"/>
      <c r="U45" s="122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</row>
    <row r="46" spans="1:51" ht="24.75" customHeight="1" outlineLevel="2" x14ac:dyDescent="0.25">
      <c r="A46" s="75" t="s">
        <v>98</v>
      </c>
      <c r="B46" s="76" t="s">
        <v>133</v>
      </c>
      <c r="C46" s="128"/>
      <c r="D46" s="150">
        <v>0.01</v>
      </c>
      <c r="E46" s="79">
        <f t="shared" si="0"/>
        <v>29.69</v>
      </c>
      <c r="P46" s="74"/>
      <c r="Q46" s="74"/>
      <c r="R46" s="74"/>
      <c r="S46" s="74"/>
      <c r="T46" s="122"/>
      <c r="U46" s="122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</row>
    <row r="47" spans="1:51" ht="24.75" customHeight="1" outlineLevel="2" x14ac:dyDescent="0.25">
      <c r="A47" s="75" t="s">
        <v>101</v>
      </c>
      <c r="B47" s="76" t="s">
        <v>134</v>
      </c>
      <c r="C47" s="128"/>
      <c r="D47" s="150">
        <v>6.0000000000000001E-3</v>
      </c>
      <c r="E47" s="79">
        <f t="shared" si="0"/>
        <v>17.809999999999999</v>
      </c>
      <c r="P47" s="122"/>
      <c r="Q47" s="122"/>
      <c r="R47" s="122"/>
      <c r="S47" s="122"/>
      <c r="T47" s="122"/>
      <c r="U47" s="122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</row>
    <row r="48" spans="1:51" ht="24.75" customHeight="1" outlineLevel="2" x14ac:dyDescent="0.25">
      <c r="A48" s="75" t="s">
        <v>135</v>
      </c>
      <c r="B48" s="76" t="s">
        <v>136</v>
      </c>
      <c r="C48" s="128"/>
      <c r="D48" s="150">
        <v>2E-3</v>
      </c>
      <c r="E48" s="79">
        <f t="shared" si="0"/>
        <v>5.94</v>
      </c>
      <c r="J48" s="152"/>
      <c r="P48" s="74"/>
      <c r="Q48" s="74"/>
      <c r="R48" s="74"/>
      <c r="S48" s="74"/>
      <c r="T48" s="122"/>
      <c r="U48" s="122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</row>
    <row r="49" spans="1:51" ht="24.75" customHeight="1" outlineLevel="2" x14ac:dyDescent="0.25">
      <c r="A49" s="75" t="s">
        <v>34</v>
      </c>
      <c r="B49" s="76" t="s">
        <v>137</v>
      </c>
      <c r="C49" s="128"/>
      <c r="D49" s="132">
        <v>0.08</v>
      </c>
      <c r="E49" s="79">
        <f t="shared" si="0"/>
        <v>237.52</v>
      </c>
      <c r="P49" s="74"/>
      <c r="Q49" s="74"/>
      <c r="R49" s="74"/>
      <c r="S49" s="74"/>
      <c r="T49" s="122"/>
      <c r="U49" s="122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</row>
    <row r="50" spans="1:51" outlineLevel="1" x14ac:dyDescent="0.25">
      <c r="A50" s="153"/>
      <c r="B50" s="134" t="s">
        <v>138</v>
      </c>
      <c r="C50" s="135"/>
      <c r="D50" s="136">
        <f>SUM(D42:D49)</f>
        <v>0.36800000000000005</v>
      </c>
      <c r="E50" s="137">
        <f>SUM(E42:E49)</f>
        <v>1092.6099999999999</v>
      </c>
      <c r="J50" s="74"/>
      <c r="K50" s="74"/>
      <c r="L50" s="74"/>
      <c r="M50" s="74"/>
      <c r="P50" s="74"/>
      <c r="Q50" s="122"/>
      <c r="R50" s="122"/>
      <c r="S50" s="122"/>
      <c r="T50" s="122"/>
      <c r="U50" s="122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</row>
    <row r="51" spans="1:51" outlineLevel="1" x14ac:dyDescent="0.25">
      <c r="A51" s="154"/>
      <c r="B51" s="107"/>
      <c r="C51" s="107"/>
      <c r="D51" s="155"/>
      <c r="E51" s="156"/>
      <c r="J51" s="157"/>
      <c r="K51" s="157"/>
      <c r="L51" s="157"/>
      <c r="M51" s="157"/>
      <c r="P51" s="74"/>
      <c r="Q51" s="122"/>
      <c r="R51" s="122"/>
      <c r="S51" s="122"/>
      <c r="T51" s="122"/>
      <c r="U51" s="122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</row>
    <row r="52" spans="1:51" outlineLevel="1" x14ac:dyDescent="0.25">
      <c r="A52" s="117" t="s">
        <v>139</v>
      </c>
      <c r="B52" s="118" t="s">
        <v>140</v>
      </c>
      <c r="C52" s="141"/>
      <c r="D52" s="120"/>
      <c r="E52" s="143" t="s">
        <v>112</v>
      </c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</row>
    <row r="53" spans="1:51" ht="24.75" customHeight="1" outlineLevel="2" x14ac:dyDescent="0.25">
      <c r="A53" s="75" t="s">
        <v>36</v>
      </c>
      <c r="B53" s="124" t="s">
        <v>141</v>
      </c>
      <c r="C53" s="125"/>
      <c r="D53" s="158"/>
      <c r="E53" s="159">
        <f>ROUND(IF((2*E18*E19)-(E24*6%)&lt;0,0,(2*E18*E19)-(E24*6%)),2)</f>
        <v>216.71</v>
      </c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</row>
    <row r="54" spans="1:51" ht="24.75" customHeight="1" outlineLevel="2" x14ac:dyDescent="0.25">
      <c r="A54" s="75" t="s">
        <v>142</v>
      </c>
      <c r="B54" s="76" t="s">
        <v>143</v>
      </c>
      <c r="C54" s="128"/>
      <c r="D54" s="77"/>
      <c r="E54" s="159">
        <f>ROUND(IF(H11="R$",($E$19*(I10-I11)),($E$19*I10)-(E24*I11)),2)</f>
        <v>0</v>
      </c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</row>
    <row r="55" spans="1:51" ht="24.75" customHeight="1" outlineLevel="2" x14ac:dyDescent="0.25">
      <c r="A55" s="75" t="s">
        <v>144</v>
      </c>
      <c r="B55" s="76" t="s">
        <v>145</v>
      </c>
      <c r="C55" s="128"/>
      <c r="D55" s="77"/>
      <c r="E55" s="159">
        <f>ROUND(IF(H13="R$",($E$19*(I12-I13)),($E$19*I12)-(E24*I13%)),2)</f>
        <v>511.55</v>
      </c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</row>
    <row r="56" spans="1:51" ht="24.75" customHeight="1" outlineLevel="2" x14ac:dyDescent="0.25">
      <c r="A56" s="75" t="s">
        <v>146</v>
      </c>
      <c r="B56" s="76" t="s">
        <v>147</v>
      </c>
      <c r="C56" s="128"/>
      <c r="D56" s="77"/>
      <c r="E56" s="159">
        <f>ROUND(IF(H15="R$",((I14-I15)),I14-(E24*I15)),2)</f>
        <v>151.91</v>
      </c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</row>
    <row r="57" spans="1:51" ht="24.75" customHeight="1" outlineLevel="2" x14ac:dyDescent="0.25">
      <c r="A57" s="75" t="s">
        <v>40</v>
      </c>
      <c r="B57" s="76" t="s">
        <v>62</v>
      </c>
      <c r="C57" s="128"/>
      <c r="D57" s="77"/>
      <c r="E57" s="159">
        <f>ROUND(IF(H17="R$",((I16-I17)),I16-(E24*I17%)),2)</f>
        <v>0</v>
      </c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</row>
    <row r="58" spans="1:51" ht="24.75" customHeight="1" outlineLevel="2" x14ac:dyDescent="0.25">
      <c r="A58" s="75" t="s">
        <v>42</v>
      </c>
      <c r="B58" s="76" t="s">
        <v>68</v>
      </c>
      <c r="C58" s="128"/>
      <c r="D58" s="77"/>
      <c r="E58" s="159">
        <f>ROUND(I18,2)</f>
        <v>0</v>
      </c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</row>
    <row r="59" spans="1:51" ht="24.75" customHeight="1" outlineLevel="2" x14ac:dyDescent="0.25">
      <c r="A59" s="75" t="s">
        <v>98</v>
      </c>
      <c r="B59" s="76" t="s">
        <v>71</v>
      </c>
      <c r="C59" s="128"/>
      <c r="D59" s="77"/>
      <c r="E59" s="159">
        <f>ROUND(I19,2)</f>
        <v>0</v>
      </c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</row>
    <row r="60" spans="1:51" ht="24.75" customHeight="1" outlineLevel="2" x14ac:dyDescent="0.25">
      <c r="A60" s="75" t="s">
        <v>101</v>
      </c>
      <c r="B60" s="76" t="s">
        <v>73</v>
      </c>
      <c r="C60" s="128"/>
      <c r="D60" s="77"/>
      <c r="E60" s="159">
        <f>ROUND(I20,2)</f>
        <v>37.090000000000003</v>
      </c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</row>
    <row r="61" spans="1:51" ht="24.75" customHeight="1" outlineLevel="2" x14ac:dyDescent="0.25">
      <c r="A61" s="75" t="s">
        <v>135</v>
      </c>
      <c r="B61" s="76" t="s">
        <v>75</v>
      </c>
      <c r="C61" s="128"/>
      <c r="D61" s="77"/>
      <c r="E61" s="159">
        <f>ROUND(I21*I34*I35*I30*I31,2)</f>
        <v>3.63</v>
      </c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</row>
    <row r="62" spans="1:51" ht="24.75" customHeight="1" outlineLevel="2" x14ac:dyDescent="0.25">
      <c r="A62" s="75" t="s">
        <v>34</v>
      </c>
      <c r="B62" s="76" t="s">
        <v>77</v>
      </c>
      <c r="C62" s="128"/>
      <c r="D62" s="77"/>
      <c r="E62" s="159">
        <f>ROUND(I22,2)</f>
        <v>3.25</v>
      </c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</row>
    <row r="63" spans="1:51" ht="24.75" customHeight="1" outlineLevel="2" x14ac:dyDescent="0.25">
      <c r="A63" s="75" t="s">
        <v>148</v>
      </c>
      <c r="B63" s="76" t="s">
        <v>80</v>
      </c>
      <c r="C63" s="128"/>
      <c r="D63" s="77"/>
      <c r="E63" s="159">
        <f>ROUND(I23,2)</f>
        <v>16.75</v>
      </c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</row>
    <row r="64" spans="1:51" ht="24.75" customHeight="1" outlineLevel="2" x14ac:dyDescent="0.25">
      <c r="A64" s="75" t="s">
        <v>149</v>
      </c>
      <c r="B64" s="85" t="s">
        <v>150</v>
      </c>
      <c r="C64" s="160"/>
      <c r="D64" s="160"/>
      <c r="E64" s="159">
        <f>IFERROR(ROUND(IF($H$25="Indenização",(E32/$I$4)*$I$24*1.5*$E$19,0),2),0)</f>
        <v>0</v>
      </c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</row>
    <row r="65" spans="1:107" ht="24.75" customHeight="1" outlineLevel="2" x14ac:dyDescent="0.25">
      <c r="A65" s="75" t="s">
        <v>151</v>
      </c>
      <c r="B65" s="285" t="s">
        <v>205</v>
      </c>
      <c r="C65" s="285"/>
      <c r="D65" s="285"/>
      <c r="E65" s="163">
        <f>(21.8)/12</f>
        <v>1.8166666666666667</v>
      </c>
      <c r="G65" s="35"/>
      <c r="H65" s="35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</row>
    <row r="66" spans="1:107" ht="24.75" customHeight="1" outlineLevel="2" x14ac:dyDescent="0.25">
      <c r="A66" s="75" t="s">
        <v>153</v>
      </c>
      <c r="B66" s="99" t="s">
        <v>152</v>
      </c>
      <c r="C66" s="164"/>
      <c r="D66" s="165"/>
      <c r="E66" s="163"/>
      <c r="G66" s="35"/>
      <c r="H66" s="35"/>
      <c r="I66" s="166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</row>
    <row r="67" spans="1:107" outlineLevel="1" x14ac:dyDescent="0.25">
      <c r="A67" s="167"/>
      <c r="B67" s="134" t="s">
        <v>154</v>
      </c>
      <c r="C67" s="135"/>
      <c r="D67" s="168"/>
      <c r="E67" s="169">
        <f>SUM(E53:E66)</f>
        <v>942.70666666666671</v>
      </c>
      <c r="G67" s="35"/>
      <c r="H67" s="35"/>
      <c r="I67" s="170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</row>
    <row r="68" spans="1:107" ht="18" customHeight="1" x14ac:dyDescent="0.25">
      <c r="A68" s="103"/>
      <c r="B68" s="269" t="s">
        <v>155</v>
      </c>
      <c r="C68" s="269"/>
      <c r="D68" s="269"/>
      <c r="E68" s="104">
        <f>SUM(E39,E50,E67)</f>
        <v>2518.5666666666666</v>
      </c>
      <c r="G68" s="35"/>
      <c r="H68" s="35"/>
      <c r="I68" s="170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</row>
    <row r="69" spans="1:107" x14ac:dyDescent="0.25">
      <c r="A69" s="106"/>
      <c r="B69" s="107"/>
      <c r="C69" s="107"/>
      <c r="D69" s="171"/>
      <c r="E69" s="108"/>
      <c r="G69" s="35"/>
      <c r="H69" s="35"/>
      <c r="I69" s="170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</row>
    <row r="70" spans="1:107" ht="30" customHeight="1" x14ac:dyDescent="0.25">
      <c r="A70" s="68">
        <v>3</v>
      </c>
      <c r="B70" s="172" t="s">
        <v>156</v>
      </c>
      <c r="C70" s="70"/>
      <c r="D70" s="71" t="s">
        <v>44</v>
      </c>
      <c r="E70" s="72" t="s">
        <v>79</v>
      </c>
      <c r="G70" s="35"/>
      <c r="H70" s="35"/>
      <c r="I70" s="170"/>
      <c r="J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</row>
    <row r="71" spans="1:107" ht="24.75" customHeight="1" outlineLevel="1" x14ac:dyDescent="0.25">
      <c r="A71" s="75" t="s">
        <v>36</v>
      </c>
      <c r="B71" s="173" t="s">
        <v>157</v>
      </c>
      <c r="C71" s="128"/>
      <c r="D71" s="174">
        <f>IFERROR(ROUND(1/12*I27,6),"")</f>
        <v>4.1669999999999997E-3</v>
      </c>
      <c r="E71" s="79">
        <f>IFERROR(ROUND(D71*($E$32),2),"")</f>
        <v>10.36</v>
      </c>
      <c r="P71" s="122"/>
      <c r="Q71" s="122"/>
      <c r="R71" s="122"/>
      <c r="S71" s="122"/>
      <c r="T71" s="122"/>
      <c r="U71" s="122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</row>
    <row r="72" spans="1:107" ht="24.75" customHeight="1" outlineLevel="1" x14ac:dyDescent="0.25">
      <c r="A72" s="75" t="s">
        <v>38</v>
      </c>
      <c r="B72" s="173" t="s">
        <v>158</v>
      </c>
      <c r="C72" s="128"/>
      <c r="D72" s="174">
        <f>IFERROR(ROUND(D49*D71,6),"")</f>
        <v>3.3300000000000002E-4</v>
      </c>
      <c r="E72" s="79">
        <f>IFERROR(ROUND(D72*$E$32,2),"")</f>
        <v>0.83</v>
      </c>
      <c r="P72" s="122"/>
      <c r="Q72" s="122"/>
      <c r="R72" s="122"/>
      <c r="S72" s="122"/>
      <c r="T72" s="122"/>
      <c r="U72" s="122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</row>
    <row r="73" spans="1:107" ht="24.75" customHeight="1" outlineLevel="1" x14ac:dyDescent="0.25">
      <c r="A73" s="75" t="s">
        <v>40</v>
      </c>
      <c r="B73" s="175" t="s">
        <v>159</v>
      </c>
      <c r="C73" s="176"/>
      <c r="D73" s="174">
        <f>ROUND((1+2/12+(1/3*1/12))*0.08*0.4*(1-I28),6)</f>
        <v>3.44E-2</v>
      </c>
      <c r="E73" s="79">
        <f>IFERROR(ROUND(D73*$E$32,2),"")</f>
        <v>85.51</v>
      </c>
      <c r="J73" s="170"/>
      <c r="K73" s="170"/>
      <c r="L73" s="74"/>
      <c r="M73" s="74"/>
      <c r="N73" s="122"/>
      <c r="O73" s="122"/>
      <c r="P73" s="122"/>
      <c r="Q73" s="122"/>
      <c r="R73" s="122"/>
      <c r="S73" s="122"/>
      <c r="T73" s="122"/>
      <c r="U73" s="122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</row>
    <row r="74" spans="1:107" ht="24.75" customHeight="1" outlineLevel="1" x14ac:dyDescent="0.25">
      <c r="A74" s="75" t="s">
        <v>42</v>
      </c>
      <c r="B74" s="173" t="s">
        <v>160</v>
      </c>
      <c r="C74" s="128"/>
      <c r="D74" s="174">
        <f>IFERROR(ROUND((7/30/12*1),6),"")</f>
        <v>1.9443999999999999E-2</v>
      </c>
      <c r="E74" s="79">
        <f>IFERROR(ROUND(D74*$E$32,2),"")</f>
        <v>48.33</v>
      </c>
      <c r="J74" s="170"/>
      <c r="K74" s="170"/>
      <c r="L74" s="74"/>
      <c r="M74" s="74"/>
      <c r="N74" s="122"/>
      <c r="O74" s="122"/>
      <c r="P74" s="122"/>
      <c r="Q74" s="122"/>
      <c r="R74" s="122"/>
      <c r="S74" s="122"/>
      <c r="T74" s="122"/>
      <c r="U74" s="122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</row>
    <row r="75" spans="1:107" ht="24.75" customHeight="1" outlineLevel="1" x14ac:dyDescent="0.25">
      <c r="A75" s="75" t="s">
        <v>98</v>
      </c>
      <c r="B75" s="173" t="s">
        <v>161</v>
      </c>
      <c r="C75" s="128"/>
      <c r="D75" s="174">
        <f>IFERROR(ROUND(D50*D74,6),"")</f>
        <v>7.1549999999999999E-3</v>
      </c>
      <c r="E75" s="79">
        <f>IFERROR(ROUND(D75*$E$32,2),"")</f>
        <v>17.79</v>
      </c>
      <c r="J75" s="170"/>
      <c r="K75" s="170"/>
      <c r="L75" s="74"/>
      <c r="M75" s="74"/>
      <c r="N75" s="122"/>
      <c r="O75" s="122"/>
      <c r="P75" s="122"/>
      <c r="Q75" s="122"/>
      <c r="R75" s="122"/>
      <c r="S75" s="122"/>
      <c r="T75" s="122"/>
      <c r="U75" s="122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157"/>
      <c r="AU75" s="270"/>
      <c r="AV75" s="270"/>
      <c r="AW75" s="270"/>
      <c r="AX75" s="270"/>
      <c r="AY75" s="177"/>
    </row>
    <row r="76" spans="1:107" ht="24.75" customHeight="1" outlineLevel="1" x14ac:dyDescent="0.25">
      <c r="A76" s="75" t="s">
        <v>101</v>
      </c>
      <c r="B76" s="173" t="s">
        <v>162</v>
      </c>
      <c r="C76" s="128"/>
      <c r="D76" s="174">
        <f>ROUND(D74*D49*0.4,6)</f>
        <v>6.2200000000000005E-4</v>
      </c>
      <c r="E76" s="79">
        <f>IFERROR(ROUND(D76*$E$32,2),"")</f>
        <v>1.55</v>
      </c>
      <c r="G76" s="35"/>
      <c r="H76" s="35"/>
      <c r="I76" s="35"/>
      <c r="K76" s="170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</row>
    <row r="77" spans="1:107" ht="18" customHeight="1" x14ac:dyDescent="0.25">
      <c r="A77" s="103"/>
      <c r="B77" s="269" t="s">
        <v>163</v>
      </c>
      <c r="C77" s="269"/>
      <c r="D77" s="269">
        <f>SUM(D71:D76)</f>
        <v>6.6120999999999985E-2</v>
      </c>
      <c r="E77" s="104">
        <f>SUM(E71:E76)</f>
        <v>164.37</v>
      </c>
      <c r="G77" s="35"/>
      <c r="H77" s="35"/>
      <c r="I77" s="35"/>
      <c r="J77" s="170"/>
      <c r="K77" s="170"/>
      <c r="L77" s="74"/>
      <c r="M77" s="74"/>
      <c r="N77" s="122"/>
      <c r="O77" s="122"/>
      <c r="P77" s="122"/>
      <c r="Q77" s="122"/>
      <c r="R77" s="122"/>
      <c r="S77" s="122"/>
      <c r="T77" s="122"/>
      <c r="U77" s="122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</row>
    <row r="78" spans="1:107" x14ac:dyDescent="0.25">
      <c r="A78" s="178"/>
      <c r="B78" s="107"/>
      <c r="C78" s="107"/>
      <c r="D78" s="155"/>
      <c r="E78" s="108"/>
      <c r="G78" s="35"/>
      <c r="H78" s="35"/>
      <c r="I78" s="35"/>
      <c r="J78" s="170"/>
      <c r="K78" s="170"/>
      <c r="L78" s="74"/>
      <c r="M78" s="74"/>
      <c r="N78" s="122"/>
      <c r="O78" s="122"/>
      <c r="P78" s="122"/>
      <c r="Q78" s="122"/>
      <c r="R78" s="122"/>
      <c r="S78" s="122"/>
      <c r="T78" s="122"/>
      <c r="U78" s="122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</row>
    <row r="79" spans="1:107" s="35" customFormat="1" ht="30" customHeight="1" x14ac:dyDescent="0.25">
      <c r="A79" s="68">
        <v>4</v>
      </c>
      <c r="B79" s="69" t="s">
        <v>164</v>
      </c>
      <c r="C79" s="70"/>
      <c r="D79" s="71" t="str">
        <f>D70</f>
        <v>%</v>
      </c>
      <c r="E79" s="72" t="s">
        <v>79</v>
      </c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170"/>
      <c r="BN79" s="170"/>
      <c r="BO79" s="170"/>
      <c r="BP79" s="170"/>
      <c r="BQ79" s="170"/>
      <c r="BR79" s="170"/>
      <c r="BS79" s="170"/>
      <c r="BT79" s="170"/>
      <c r="BU79" s="170"/>
      <c r="BV79" s="170"/>
      <c r="BW79" s="170"/>
      <c r="BX79" s="170"/>
      <c r="BY79" s="170"/>
      <c r="BZ79" s="170"/>
      <c r="CA79" s="170"/>
      <c r="CB79" s="170"/>
      <c r="CC79" s="170"/>
      <c r="CD79" s="170"/>
      <c r="CE79" s="170"/>
      <c r="CF79" s="170"/>
      <c r="CG79" s="170"/>
      <c r="CH79" s="170"/>
      <c r="CI79" s="170"/>
      <c r="CJ79" s="170"/>
      <c r="CK79" s="170"/>
      <c r="CL79" s="170"/>
      <c r="CM79" s="170"/>
      <c r="CN79" s="170"/>
      <c r="CO79" s="170"/>
      <c r="CP79" s="170"/>
      <c r="CQ79" s="170"/>
      <c r="CR79" s="170"/>
      <c r="CS79" s="170"/>
      <c r="CT79" s="170"/>
      <c r="CU79" s="170"/>
      <c r="CV79" s="170"/>
      <c r="CW79" s="170"/>
      <c r="CX79" s="170"/>
      <c r="CY79" s="170"/>
      <c r="CZ79" s="170"/>
      <c r="DA79" s="170"/>
      <c r="DB79" s="170"/>
      <c r="DC79" s="170"/>
    </row>
    <row r="80" spans="1:107" ht="24.75" customHeight="1" outlineLevel="1" x14ac:dyDescent="0.25">
      <c r="A80" s="75" t="s">
        <v>36</v>
      </c>
      <c r="B80" s="173" t="s">
        <v>165</v>
      </c>
      <c r="C80" s="128"/>
      <c r="D80" s="179">
        <f>D36/12</f>
        <v>6.9416666666666663E-3</v>
      </c>
      <c r="E80" s="79">
        <f>IFERROR(ROUND(D80*($E$32),2),"")</f>
        <v>17.260000000000002</v>
      </c>
      <c r="G80" s="35"/>
      <c r="H80" s="35"/>
      <c r="I80" s="35"/>
      <c r="P80" s="122"/>
      <c r="Q80" s="122"/>
      <c r="R80" s="122"/>
      <c r="S80" s="122"/>
      <c r="T80" s="122"/>
      <c r="U80" s="122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</row>
    <row r="81" spans="1:51" ht="24.75" customHeight="1" outlineLevel="1" x14ac:dyDescent="0.25">
      <c r="A81" s="75" t="s">
        <v>38</v>
      </c>
      <c r="B81" s="173" t="s">
        <v>166</v>
      </c>
      <c r="C81" s="128"/>
      <c r="D81" s="174">
        <f>IFERROR(ROUND(I29*1/12/30,6),"")</f>
        <v>1.3889E-2</v>
      </c>
      <c r="E81" s="79">
        <f>IFERROR(ROUND(D81*($E$32),2),"")</f>
        <v>34.53</v>
      </c>
      <c r="G81" s="35"/>
      <c r="H81" s="35"/>
      <c r="I81" s="35"/>
      <c r="J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</row>
    <row r="82" spans="1:51" ht="24.75" customHeight="1" outlineLevel="1" x14ac:dyDescent="0.25">
      <c r="A82" s="75" t="s">
        <v>40</v>
      </c>
      <c r="B82" s="173" t="s">
        <v>167</v>
      </c>
      <c r="C82" s="128"/>
      <c r="D82" s="174">
        <f>IFERROR(ROUND(I32*I35*15/12/30,4),"")</f>
        <v>1E-4</v>
      </c>
      <c r="E82" s="79">
        <f>IFERROR(ROUND(D82*($E$32),2),"")</f>
        <v>0.25</v>
      </c>
      <c r="G82" s="35"/>
      <c r="H82" s="35"/>
      <c r="I82" s="35"/>
      <c r="J82" s="74"/>
      <c r="K82" s="122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</row>
    <row r="83" spans="1:51" ht="24.75" customHeight="1" outlineLevel="1" x14ac:dyDescent="0.25">
      <c r="A83" s="75" t="s">
        <v>42</v>
      </c>
      <c r="B83" s="173" t="s">
        <v>168</v>
      </c>
      <c r="C83" s="128"/>
      <c r="D83" s="174">
        <f>IFERROR(ROUND(I33*15/12/30,4),"")</f>
        <v>1.1999999999999999E-3</v>
      </c>
      <c r="E83" s="79">
        <f>IFERROR(ROUND(D83*($E$32),2),"")</f>
        <v>2.98</v>
      </c>
      <c r="G83" s="35"/>
      <c r="H83" s="35"/>
      <c r="I83" s="35"/>
      <c r="J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</row>
    <row r="84" spans="1:51" ht="24.75" customHeight="1" outlineLevel="1" x14ac:dyDescent="0.25">
      <c r="A84" s="75" t="s">
        <v>98</v>
      </c>
      <c r="B84" s="173" t="s">
        <v>169</v>
      </c>
      <c r="C84" s="128"/>
      <c r="D84" s="174">
        <f>IFERROR(ROUND(I34*I35*120/30/12,4),"")</f>
        <v>2.3999999999999998E-3</v>
      </c>
      <c r="E84" s="79">
        <f>IFERROR(ROUND(D84*($E$32),2),"")</f>
        <v>5.97</v>
      </c>
      <c r="G84" s="35"/>
      <c r="H84" s="35"/>
      <c r="I84" s="35"/>
      <c r="J84" s="74"/>
      <c r="P84" s="122"/>
      <c r="Q84" s="122"/>
      <c r="R84" s="122"/>
      <c r="S84" s="122"/>
      <c r="T84" s="122"/>
      <c r="U84" s="122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</row>
    <row r="85" spans="1:51" ht="24.75" customHeight="1" outlineLevel="1" x14ac:dyDescent="0.25">
      <c r="A85" s="133"/>
      <c r="B85" s="180" t="s">
        <v>170</v>
      </c>
      <c r="C85" s="181"/>
      <c r="D85" s="182">
        <f>SUM(D80:D84)</f>
        <v>2.4530666666666666E-2</v>
      </c>
      <c r="E85" s="183">
        <f>SUM(E80:E84)</f>
        <v>60.99</v>
      </c>
      <c r="G85" s="35"/>
      <c r="H85" s="35"/>
      <c r="I85" s="35"/>
      <c r="P85" s="122"/>
      <c r="Q85" s="122"/>
      <c r="R85" s="122"/>
      <c r="S85" s="122"/>
      <c r="T85" s="122"/>
      <c r="U85" s="122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</row>
    <row r="86" spans="1:51" ht="24.75" customHeight="1" outlineLevel="1" x14ac:dyDescent="0.25">
      <c r="A86" s="75"/>
      <c r="B86" s="173" t="s">
        <v>171</v>
      </c>
      <c r="C86" s="128"/>
      <c r="D86" s="174">
        <f>ROUND($D$50*D85,6)</f>
        <v>9.0270000000000003E-3</v>
      </c>
      <c r="E86" s="79">
        <f>IFERROR(ROUND(D86*($E$32),2),"")</f>
        <v>22.44</v>
      </c>
      <c r="G86" s="35"/>
      <c r="H86" s="35"/>
      <c r="I86" s="35"/>
      <c r="P86" s="122"/>
      <c r="Q86" s="122"/>
      <c r="R86" s="122"/>
      <c r="S86" s="122"/>
      <c r="T86" s="122"/>
      <c r="U86" s="122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</row>
    <row r="87" spans="1:51" ht="24.75" customHeight="1" outlineLevel="1" x14ac:dyDescent="0.25">
      <c r="A87" s="75"/>
      <c r="B87" s="173" t="s">
        <v>172</v>
      </c>
      <c r="C87" s="128"/>
      <c r="D87" s="174"/>
      <c r="E87" s="79">
        <f>IFERROR(ROUND(IF($H$25="Substituição",((E32+E68+E77+E85)/$I$4)*$I$24*$E$19,0),2),0)</f>
        <v>0</v>
      </c>
      <c r="G87" s="35"/>
      <c r="H87" s="35"/>
      <c r="I87" s="35"/>
      <c r="P87" s="122"/>
      <c r="Q87" s="122"/>
      <c r="R87" s="122"/>
      <c r="S87" s="122"/>
      <c r="T87" s="122"/>
      <c r="U87" s="122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</row>
    <row r="88" spans="1:51" ht="18" customHeight="1" x14ac:dyDescent="0.25">
      <c r="A88" s="103"/>
      <c r="B88" s="269" t="s">
        <v>173</v>
      </c>
      <c r="C88" s="269"/>
      <c r="D88" s="269">
        <f>SUM(D85:D87)</f>
        <v>3.3557666666666666E-2</v>
      </c>
      <c r="E88" s="104">
        <f>SUM(E85:E87)</f>
        <v>83.43</v>
      </c>
      <c r="G88" s="35"/>
      <c r="H88" s="35"/>
      <c r="I88" s="35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</row>
    <row r="89" spans="1:51" x14ac:dyDescent="0.25">
      <c r="A89" s="178"/>
      <c r="B89" s="107"/>
      <c r="C89" s="107"/>
      <c r="D89" s="155"/>
      <c r="E89" s="108"/>
      <c r="G89" s="35"/>
      <c r="H89" s="35"/>
      <c r="I89" s="35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</row>
    <row r="90" spans="1:51" ht="30" customHeight="1" x14ac:dyDescent="0.25">
      <c r="A90" s="68">
        <v>5</v>
      </c>
      <c r="B90" s="172" t="s">
        <v>174</v>
      </c>
      <c r="C90" s="70"/>
      <c r="D90" s="71"/>
      <c r="E90" s="72" t="s">
        <v>79</v>
      </c>
      <c r="G90" s="35"/>
      <c r="H90" s="35"/>
      <c r="I90" s="35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</row>
    <row r="91" spans="1:51" ht="24.75" customHeight="1" outlineLevel="1" x14ac:dyDescent="0.25">
      <c r="A91" s="75" t="s">
        <v>36</v>
      </c>
      <c r="B91" s="76" t="s">
        <v>117</v>
      </c>
      <c r="C91" s="128"/>
      <c r="D91" s="77"/>
      <c r="E91" s="79">
        <f>ROUND(I37,2)</f>
        <v>82.39</v>
      </c>
      <c r="G91" s="35"/>
      <c r="H91" s="35"/>
      <c r="I91" s="35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</row>
    <row r="92" spans="1:51" ht="24.75" customHeight="1" outlineLevel="1" x14ac:dyDescent="0.25">
      <c r="A92" s="75" t="s">
        <v>38</v>
      </c>
      <c r="B92" s="173" t="s">
        <v>119</v>
      </c>
      <c r="C92" s="128"/>
      <c r="D92" s="77"/>
      <c r="E92" s="79">
        <f>ROUND(I38,2)</f>
        <v>730.87</v>
      </c>
      <c r="G92" s="35"/>
      <c r="H92" s="35"/>
      <c r="I92" s="35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</row>
    <row r="93" spans="1:51" ht="24.75" customHeight="1" outlineLevel="1" x14ac:dyDescent="0.25">
      <c r="A93" s="75" t="s">
        <v>40</v>
      </c>
      <c r="B93" s="76" t="s">
        <v>121</v>
      </c>
      <c r="C93" s="128"/>
      <c r="D93" s="77"/>
      <c r="E93" s="79">
        <f>ROUND(I39,2)</f>
        <v>25.19</v>
      </c>
      <c r="G93" s="35"/>
      <c r="H93" s="35"/>
      <c r="I93" s="35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</row>
    <row r="94" spans="1:51" ht="24.75" customHeight="1" outlineLevel="1" x14ac:dyDescent="0.25">
      <c r="A94" s="75" t="s">
        <v>42</v>
      </c>
      <c r="B94" s="184" t="s">
        <v>152</v>
      </c>
      <c r="C94" s="161"/>
      <c r="D94" s="162"/>
      <c r="E94" s="185"/>
      <c r="G94" s="35"/>
      <c r="H94" s="35"/>
      <c r="I94" s="35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</row>
    <row r="95" spans="1:51" ht="24.75" customHeight="1" outlineLevel="1" x14ac:dyDescent="0.25">
      <c r="A95" s="75" t="s">
        <v>98</v>
      </c>
      <c r="B95" s="184" t="s">
        <v>152</v>
      </c>
      <c r="C95" s="161"/>
      <c r="D95" s="162"/>
      <c r="E95" s="185"/>
      <c r="G95" s="35"/>
      <c r="H95" s="35"/>
      <c r="I95" s="35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</row>
    <row r="96" spans="1:51" ht="24.75" customHeight="1" outlineLevel="1" x14ac:dyDescent="0.25">
      <c r="A96" s="75" t="s">
        <v>101</v>
      </c>
      <c r="B96" s="184" t="s">
        <v>152</v>
      </c>
      <c r="C96" s="161"/>
      <c r="D96" s="162"/>
      <c r="E96" s="185"/>
      <c r="G96" s="35"/>
      <c r="H96" s="35"/>
      <c r="I96" s="35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</row>
    <row r="97" spans="1:51" ht="18" customHeight="1" x14ac:dyDescent="0.25">
      <c r="A97" s="103"/>
      <c r="B97" s="269" t="s">
        <v>175</v>
      </c>
      <c r="C97" s="269"/>
      <c r="D97" s="269"/>
      <c r="E97" s="104">
        <f>SUM(E91:E96)</f>
        <v>838.45</v>
      </c>
      <c r="G97" s="35"/>
      <c r="H97" s="35"/>
      <c r="I97" s="35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</row>
    <row r="98" spans="1:51" x14ac:dyDescent="0.25">
      <c r="A98" s="186"/>
      <c r="B98" s="187"/>
      <c r="C98" s="187"/>
      <c r="D98" s="186"/>
      <c r="E98" s="186"/>
      <c r="G98" s="35"/>
      <c r="H98" s="35"/>
      <c r="I98" s="35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</row>
    <row r="99" spans="1:51" ht="18" customHeight="1" x14ac:dyDescent="0.25">
      <c r="A99" s="271" t="s">
        <v>176</v>
      </c>
      <c r="B99" s="271"/>
      <c r="C99" s="188"/>
      <c r="D99" s="189"/>
      <c r="E99" s="190">
        <f>E32+E68+E77+E88+E97</f>
        <v>6090.6166666666668</v>
      </c>
      <c r="G99" s="35"/>
      <c r="H99" s="35"/>
      <c r="I99" s="35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</row>
    <row r="100" spans="1:51" x14ac:dyDescent="0.25">
      <c r="A100" s="186"/>
      <c r="B100" s="187"/>
      <c r="C100" s="187"/>
      <c r="D100" s="186"/>
      <c r="E100" s="186"/>
      <c r="G100" s="35"/>
      <c r="H100" s="35"/>
      <c r="I100" s="35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</row>
    <row r="101" spans="1:51" ht="30" customHeight="1" x14ac:dyDescent="0.25">
      <c r="A101" s="68">
        <v>6</v>
      </c>
      <c r="B101" s="172" t="s">
        <v>177</v>
      </c>
      <c r="C101" s="70"/>
      <c r="D101" s="71" t="s">
        <v>44</v>
      </c>
      <c r="E101" s="72" t="s">
        <v>112</v>
      </c>
      <c r="G101" s="35"/>
      <c r="H101" s="35"/>
      <c r="I101" s="35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</row>
    <row r="102" spans="1:51" ht="24.75" customHeight="1" outlineLevel="1" x14ac:dyDescent="0.25">
      <c r="A102" s="75" t="s">
        <v>36</v>
      </c>
      <c r="B102" s="173" t="s">
        <v>122</v>
      </c>
      <c r="C102" s="128"/>
      <c r="D102" s="174">
        <f>ROUND(I40,4)</f>
        <v>0.05</v>
      </c>
      <c r="E102" s="79">
        <f>IFERROR(ROUND(D102*$E$99,2),"")</f>
        <v>304.52999999999997</v>
      </c>
      <c r="G102" s="35"/>
      <c r="H102" s="35"/>
      <c r="I102" s="35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</row>
    <row r="103" spans="1:51" ht="24.75" customHeight="1" outlineLevel="1" x14ac:dyDescent="0.25">
      <c r="A103" s="75" t="s">
        <v>38</v>
      </c>
      <c r="B103" s="76" t="s">
        <v>125</v>
      </c>
      <c r="C103" s="128"/>
      <c r="D103" s="174">
        <f>ROUND(I41,4)</f>
        <v>0.1</v>
      </c>
      <c r="E103" s="159">
        <f>IFERROR(ROUND(D103*($E$99+$E$102),2),"")</f>
        <v>639.51</v>
      </c>
      <c r="G103" s="35"/>
      <c r="H103" s="35"/>
      <c r="I103" s="35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</row>
    <row r="104" spans="1:51" ht="24.75" customHeight="1" outlineLevel="1" x14ac:dyDescent="0.25">
      <c r="A104" s="133" t="s">
        <v>40</v>
      </c>
      <c r="B104" s="191" t="s">
        <v>178</v>
      </c>
      <c r="C104" s="181"/>
      <c r="D104" s="192">
        <f>SUM(D105:D106,D109:D111)</f>
        <v>8.6499999999999994E-2</v>
      </c>
      <c r="E104" s="193">
        <f>SUM(E105:E111)</f>
        <v>666.12000000000012</v>
      </c>
      <c r="G104" s="35"/>
      <c r="H104" s="35"/>
      <c r="I104" s="35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</row>
    <row r="105" spans="1:51" ht="24.75" customHeight="1" outlineLevel="1" x14ac:dyDescent="0.25">
      <c r="A105" s="75" t="s">
        <v>179</v>
      </c>
      <c r="B105" s="76" t="s">
        <v>206</v>
      </c>
      <c r="C105" s="128"/>
      <c r="D105" s="174">
        <f>ROUND(I42,4)</f>
        <v>6.4999999999999997E-3</v>
      </c>
      <c r="E105" s="79">
        <f>ROUND(D105*(($E$99+$E$102+$E$103)/(1-$D$104)),2)</f>
        <v>50.06</v>
      </c>
      <c r="G105" s="35"/>
      <c r="H105" s="35"/>
      <c r="I105" s="35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</row>
    <row r="106" spans="1:51" ht="24.75" customHeight="1" outlineLevel="1" x14ac:dyDescent="0.25">
      <c r="A106" s="75" t="s">
        <v>181</v>
      </c>
      <c r="B106" s="76" t="s">
        <v>207</v>
      </c>
      <c r="C106" s="128"/>
      <c r="D106" s="174">
        <f>ROUND(I43,4)</f>
        <v>0.03</v>
      </c>
      <c r="E106" s="79">
        <f>ROUND(D106*(($E$99+$E$102+$E$103)/(1-$D$104)),2)</f>
        <v>231.02</v>
      </c>
      <c r="G106" s="35"/>
      <c r="H106" s="35"/>
      <c r="I106" s="35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</row>
    <row r="107" spans="1:51" ht="24.75" customHeight="1" outlineLevel="1" x14ac:dyDescent="0.25">
      <c r="A107" s="75" t="s">
        <v>208</v>
      </c>
      <c r="B107" s="76" t="s">
        <v>209</v>
      </c>
      <c r="C107" s="128"/>
      <c r="D107" s="174">
        <v>8.9999999999999993E-3</v>
      </c>
      <c r="E107" s="79">
        <v>0</v>
      </c>
      <c r="G107" s="35"/>
      <c r="H107" s="35"/>
      <c r="I107" s="35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</row>
    <row r="108" spans="1:51" ht="24.75" customHeight="1" outlineLevel="1" x14ac:dyDescent="0.25">
      <c r="A108" s="75" t="s">
        <v>210</v>
      </c>
      <c r="B108" s="76" t="s">
        <v>211</v>
      </c>
      <c r="C108" s="128"/>
      <c r="D108" s="174">
        <v>1E-3</v>
      </c>
      <c r="E108" s="79">
        <v>0</v>
      </c>
      <c r="G108" s="35"/>
      <c r="H108" s="35"/>
      <c r="I108" s="35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</row>
    <row r="109" spans="1:51" ht="24.75" customHeight="1" outlineLevel="1" x14ac:dyDescent="0.25">
      <c r="A109" s="75" t="s">
        <v>183</v>
      </c>
      <c r="B109" s="76" t="s">
        <v>184</v>
      </c>
      <c r="C109" s="128"/>
      <c r="D109" s="174">
        <f>ROUND(I44,4)</f>
        <v>0.05</v>
      </c>
      <c r="E109" s="79">
        <f>ROUND(D109*(($E$99+$E$102+$E$103)/(1-$D$104)),2)</f>
        <v>385.04</v>
      </c>
      <c r="G109" s="35"/>
      <c r="H109" s="35"/>
      <c r="I109" s="35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</row>
    <row r="110" spans="1:51" ht="24.75" customHeight="1" outlineLevel="1" x14ac:dyDescent="0.25">
      <c r="A110" s="194"/>
      <c r="B110" s="184" t="s">
        <v>152</v>
      </c>
      <c r="C110" s="161"/>
      <c r="D110" s="195"/>
      <c r="E110" s="79">
        <f>ROUND(D110*(($E$99+$E$102+$E$103)/(1-$D$104)),2)</f>
        <v>0</v>
      </c>
      <c r="G110" s="35"/>
      <c r="H110" s="35"/>
      <c r="I110" s="35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</row>
    <row r="111" spans="1:51" ht="24.75" customHeight="1" outlineLevel="1" x14ac:dyDescent="0.25">
      <c r="A111" s="194"/>
      <c r="B111" s="184" t="s">
        <v>152</v>
      </c>
      <c r="C111" s="161"/>
      <c r="D111" s="195"/>
      <c r="E111" s="79">
        <f>ROUND(D111*(($E$99+$E$102+$E$103)/(1-$D$104)),2)</f>
        <v>0</v>
      </c>
      <c r="G111" s="35"/>
      <c r="H111" s="35"/>
      <c r="I111" s="35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</row>
    <row r="112" spans="1:51" ht="18" customHeight="1" x14ac:dyDescent="0.25">
      <c r="A112" s="103"/>
      <c r="B112" s="269" t="s">
        <v>185</v>
      </c>
      <c r="C112" s="269"/>
      <c r="D112" s="269"/>
      <c r="E112" s="104">
        <f>E102+E104+E103</f>
        <v>1610.16</v>
      </c>
      <c r="G112" s="35"/>
      <c r="H112" s="35"/>
      <c r="I112" s="35"/>
      <c r="J112" s="196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</row>
    <row r="113" spans="1:51" x14ac:dyDescent="0.25">
      <c r="A113" s="178"/>
      <c r="B113" s="197"/>
      <c r="C113" s="197"/>
      <c r="D113" s="178"/>
      <c r="E113" s="178"/>
      <c r="G113" s="35"/>
      <c r="H113" s="35"/>
      <c r="I113" s="35"/>
      <c r="J113" s="196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</row>
    <row r="114" spans="1:51" ht="22.5" customHeight="1" x14ac:dyDescent="0.25">
      <c r="A114" s="272" t="s">
        <v>186</v>
      </c>
      <c r="B114" s="272"/>
      <c r="C114" s="272"/>
      <c r="D114" s="272"/>
      <c r="E114" s="272"/>
      <c r="G114" s="35"/>
      <c r="H114" s="35"/>
      <c r="I114" s="35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</row>
    <row r="115" spans="1:51" ht="22.5" customHeight="1" x14ac:dyDescent="0.25">
      <c r="A115" s="198"/>
      <c r="B115" s="199" t="s">
        <v>187</v>
      </c>
      <c r="C115" s="200"/>
      <c r="D115" s="200"/>
      <c r="E115" s="201" t="s">
        <v>112</v>
      </c>
      <c r="G115" s="35"/>
      <c r="H115" s="35"/>
      <c r="I115" s="35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</row>
    <row r="116" spans="1:51" ht="19.5" x14ac:dyDescent="0.25">
      <c r="A116" s="202">
        <v>1</v>
      </c>
      <c r="B116" s="203" t="s">
        <v>188</v>
      </c>
      <c r="C116" s="204"/>
      <c r="D116" s="205"/>
      <c r="E116" s="206">
        <f>E32</f>
        <v>2485.8000000000002</v>
      </c>
      <c r="G116" s="35"/>
      <c r="H116" s="35"/>
      <c r="I116" s="35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</row>
    <row r="117" spans="1:51" ht="19.5" customHeight="1" x14ac:dyDescent="0.25">
      <c r="A117" s="202" t="s">
        <v>110</v>
      </c>
      <c r="B117" s="207" t="s">
        <v>189</v>
      </c>
      <c r="C117" s="208"/>
      <c r="D117" s="209"/>
      <c r="E117" s="206">
        <f>E39</f>
        <v>483.25</v>
      </c>
      <c r="G117" s="35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</row>
    <row r="118" spans="1:51" ht="19.5" x14ac:dyDescent="0.25">
      <c r="A118" s="202" t="s">
        <v>123</v>
      </c>
      <c r="B118" s="207" t="s">
        <v>190</v>
      </c>
      <c r="C118" s="208"/>
      <c r="D118" s="209"/>
      <c r="E118" s="206">
        <f>E50</f>
        <v>1092.6099999999999</v>
      </c>
      <c r="G118" s="35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</row>
    <row r="119" spans="1:51" ht="19.5" x14ac:dyDescent="0.25">
      <c r="A119" s="202" t="s">
        <v>139</v>
      </c>
      <c r="B119" s="207" t="s">
        <v>140</v>
      </c>
      <c r="C119" s="208"/>
      <c r="D119" s="209"/>
      <c r="E119" s="206">
        <f>E67</f>
        <v>942.70666666666671</v>
      </c>
      <c r="G119" s="35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</row>
    <row r="120" spans="1:51" ht="19.5" x14ac:dyDescent="0.25">
      <c r="A120" s="202">
        <v>3</v>
      </c>
      <c r="B120" s="207" t="s">
        <v>191</v>
      </c>
      <c r="C120" s="208"/>
      <c r="D120" s="209"/>
      <c r="E120" s="206">
        <f>E77</f>
        <v>164.37</v>
      </c>
      <c r="G120" s="35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</row>
    <row r="121" spans="1:51" ht="19.5" x14ac:dyDescent="0.25">
      <c r="A121" s="202">
        <v>4</v>
      </c>
      <c r="B121" s="207" t="s">
        <v>192</v>
      </c>
      <c r="C121" s="208"/>
      <c r="D121" s="209"/>
      <c r="E121" s="206">
        <f>E88</f>
        <v>83.43</v>
      </c>
      <c r="G121" s="35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</row>
    <row r="122" spans="1:51" ht="19.5" x14ac:dyDescent="0.25">
      <c r="A122" s="210">
        <v>5</v>
      </c>
      <c r="B122" s="203" t="s">
        <v>193</v>
      </c>
      <c r="C122" s="204"/>
      <c r="D122" s="205"/>
      <c r="E122" s="206">
        <f>E97</f>
        <v>838.45</v>
      </c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</row>
    <row r="123" spans="1:51" ht="19.5" x14ac:dyDescent="0.25">
      <c r="A123" s="211"/>
      <c r="B123" s="273" t="s">
        <v>194</v>
      </c>
      <c r="C123" s="273"/>
      <c r="D123" s="273"/>
      <c r="E123" s="206">
        <f>SUM(E116:E122)</f>
        <v>6090.6166666666668</v>
      </c>
      <c r="J123" s="212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</row>
    <row r="124" spans="1:51" ht="19.5" x14ac:dyDescent="0.25">
      <c r="A124" s="213">
        <v>6</v>
      </c>
      <c r="B124" s="214" t="s">
        <v>195</v>
      </c>
      <c r="C124" s="215"/>
      <c r="D124" s="216"/>
      <c r="E124" s="217">
        <f>E112</f>
        <v>1610.16</v>
      </c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</row>
    <row r="125" spans="1:51" ht="27" customHeight="1" x14ac:dyDescent="0.25">
      <c r="A125" s="274" t="s">
        <v>196</v>
      </c>
      <c r="B125" s="274"/>
      <c r="C125" s="274"/>
      <c r="D125" s="274"/>
      <c r="E125" s="218">
        <f>E123+E124</f>
        <v>7700.7766666666666</v>
      </c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</row>
    <row r="126" spans="1:51" ht="18" customHeight="1" x14ac:dyDescent="0.25">
      <c r="A126" s="275" t="s">
        <v>197</v>
      </c>
      <c r="B126" s="275"/>
      <c r="C126" s="275"/>
      <c r="D126" s="275"/>
      <c r="E126" s="219">
        <f>E125*E16</f>
        <v>7700.7766666666666</v>
      </c>
    </row>
    <row r="127" spans="1:51" x14ac:dyDescent="0.25">
      <c r="A127" s="83"/>
      <c r="B127" s="83"/>
      <c r="C127" s="83"/>
      <c r="D127" s="220" t="s">
        <v>198</v>
      </c>
      <c r="E127" s="221">
        <f>IFERROR(ROUND(E125/E32,3),"")</f>
        <v>3.0979999999999999</v>
      </c>
    </row>
  </sheetData>
  <mergeCells count="41">
    <mergeCell ref="A114:E114"/>
    <mergeCell ref="B123:D123"/>
    <mergeCell ref="A125:D125"/>
    <mergeCell ref="A126:D126"/>
    <mergeCell ref="B77:D77"/>
    <mergeCell ref="B88:D88"/>
    <mergeCell ref="B97:D97"/>
    <mergeCell ref="A99:B99"/>
    <mergeCell ref="B112:D112"/>
    <mergeCell ref="B32:D32"/>
    <mergeCell ref="G36:I36"/>
    <mergeCell ref="B65:D65"/>
    <mergeCell ref="B68:D68"/>
    <mergeCell ref="AU75:AX75"/>
    <mergeCell ref="A20:E20"/>
    <mergeCell ref="A21:E21"/>
    <mergeCell ref="B22:D22"/>
    <mergeCell ref="H25:I25"/>
    <mergeCell ref="G26:I26"/>
    <mergeCell ref="A12:B12"/>
    <mergeCell ref="D12:E12"/>
    <mergeCell ref="A13:E13"/>
    <mergeCell ref="A14:E14"/>
    <mergeCell ref="C15:E15"/>
    <mergeCell ref="C8:E8"/>
    <mergeCell ref="G8:I8"/>
    <mergeCell ref="C9:E9"/>
    <mergeCell ref="A10:E10"/>
    <mergeCell ref="A11:B11"/>
    <mergeCell ref="D11:E11"/>
    <mergeCell ref="A4:C4"/>
    <mergeCell ref="D4:E4"/>
    <mergeCell ref="A5:E5"/>
    <mergeCell ref="C6:E6"/>
    <mergeCell ref="C7:E7"/>
    <mergeCell ref="A1:E1"/>
    <mergeCell ref="G1:I2"/>
    <mergeCell ref="A2:E2"/>
    <mergeCell ref="A3:C3"/>
    <mergeCell ref="D3:E3"/>
    <mergeCell ref="G3:I3"/>
  </mergeCells>
  <dataValidations count="4">
    <dataValidation type="list" allowBlank="1" showInputMessage="1" showErrorMessage="1" sqref="H25" xr:uid="{00000000-0002-0000-0500-000000000000}">
      <formula1>"Concessão,Indenização,Substituição"</formula1>
      <formula2>0</formula2>
    </dataValidation>
    <dataValidation type="list" allowBlank="1" showInputMessage="1" showErrorMessage="1" sqref="H11 H13 H15 H17" xr:uid="{00000000-0002-0000-0500-000001000000}">
      <formula1>"R$,%"</formula1>
      <formula2>0</formula2>
    </dataValidation>
    <dataValidation type="list" allowBlank="1" showInputMessage="1" showErrorMessage="1" promptTitle="ADICIONAL DE INSALUBRIDADE" prompt="ATENÇÃO! SOMENTE CASO O CONTRATO OU A CCT PREVEJAM ESSE BENEFÍCIO!" sqref="D26" xr:uid="{00000000-0002-0000-0500-000002000000}">
      <formula1>"0%,10%,20%,40%"</formula1>
      <formula2>0</formula2>
    </dataValidation>
    <dataValidation type="list" errorStyle="warning" allowBlank="1" showInputMessage="1" showErrorMessage="1" promptTitle="ADICIONAL DE PERICULOSIDADE" prompt="ATENÇÃO! SOMENTE MARCAR 'SIM' CASO O CONTRATO OU A CCT PREVEJAM ESSE BENEFÍCIO" sqref="C25" xr:uid="{00000000-0002-0000-0500-000003000000}">
      <formula1>"SIM,NÃO"</formula1>
      <formula2>0</formula2>
    </dataValidation>
  </dataValidations>
  <printOptions horizontalCentered="1"/>
  <pageMargins left="0.51180555555555596" right="0.51180555555555596" top="0.39374999999999999" bottom="0.196527777777778" header="0.511811023622047" footer="0.511811023622047"/>
  <pageSetup paperSize="9" fitToHeight="0" orientation="portrait" horizontalDpi="300" verticalDpi="300"/>
  <rowBreaks count="3" manualBreakCount="3">
    <brk id="33" max="16383" man="1"/>
    <brk id="69" max="16383" man="1"/>
    <brk id="100" max="16383" man="1"/>
  </rowBreaks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C127"/>
  <sheetViews>
    <sheetView showGridLines="0" topLeftCell="A94" zoomScale="90" zoomScaleNormal="90" workbookViewId="0">
      <selection activeCell="E19" sqref="E19"/>
    </sheetView>
  </sheetViews>
  <sheetFormatPr defaultColWidth="9.140625" defaultRowHeight="18" outlineLevelRow="2" x14ac:dyDescent="0.25"/>
  <cols>
    <col min="1" max="1" width="5.7109375" style="33" customWidth="1"/>
    <col min="2" max="2" width="60" style="33" customWidth="1"/>
    <col min="3" max="3" width="24.5703125" style="33" customWidth="1"/>
    <col min="4" max="4" width="25.7109375" style="33" customWidth="1"/>
    <col min="5" max="5" width="20.7109375" style="34" customWidth="1"/>
    <col min="6" max="6" width="48.7109375" style="35" customWidth="1"/>
    <col min="7" max="7" width="45.7109375" style="33" customWidth="1"/>
    <col min="8" max="8" width="10.7109375" style="33" customWidth="1"/>
    <col min="9" max="9" width="20.7109375" style="33" customWidth="1"/>
    <col min="10" max="10" width="30.7109375" style="33" customWidth="1"/>
    <col min="11" max="11" width="47.42578125" style="33" customWidth="1"/>
    <col min="12" max="12" width="31.7109375" style="33" customWidth="1"/>
    <col min="13" max="254" width="9.140625" style="33"/>
    <col min="255" max="255" width="30.42578125" style="33" customWidth="1"/>
    <col min="256" max="256" width="3.85546875" style="33" customWidth="1"/>
    <col min="257" max="257" width="9" style="33" customWidth="1"/>
    <col min="258" max="258" width="24.5703125" style="33" customWidth="1"/>
    <col min="259" max="259" width="20.42578125" style="33" customWidth="1"/>
    <col min="260" max="260" width="9.140625" style="33"/>
    <col min="261" max="261" width="27.7109375" style="33" customWidth="1"/>
    <col min="262" max="262" width="5.140625" style="33" customWidth="1"/>
    <col min="263" max="263" width="15.5703125" style="33" customWidth="1"/>
    <col min="264" max="264" width="11.5703125" style="33" customWidth="1"/>
    <col min="265" max="265" width="9.140625" style="33"/>
    <col min="266" max="266" width="12.7109375" style="33" customWidth="1"/>
    <col min="267" max="267" width="11.42578125" style="33" customWidth="1"/>
    <col min="268" max="510" width="9.140625" style="33"/>
    <col min="511" max="511" width="30.42578125" style="33" customWidth="1"/>
    <col min="512" max="512" width="3.85546875" style="33" customWidth="1"/>
    <col min="513" max="513" width="9" style="33" customWidth="1"/>
    <col min="514" max="514" width="24.5703125" style="33" customWidth="1"/>
    <col min="515" max="515" width="20.42578125" style="33" customWidth="1"/>
    <col min="516" max="516" width="9.140625" style="33"/>
    <col min="517" max="517" width="27.7109375" style="33" customWidth="1"/>
    <col min="518" max="518" width="5.140625" style="33" customWidth="1"/>
    <col min="519" max="519" width="15.5703125" style="33" customWidth="1"/>
    <col min="520" max="520" width="11.5703125" style="33" customWidth="1"/>
    <col min="521" max="521" width="9.140625" style="33"/>
    <col min="522" max="522" width="12.7109375" style="33" customWidth="1"/>
    <col min="523" max="523" width="11.42578125" style="33" customWidth="1"/>
    <col min="524" max="766" width="9.140625" style="33"/>
    <col min="767" max="767" width="30.42578125" style="33" customWidth="1"/>
    <col min="768" max="768" width="3.85546875" style="33" customWidth="1"/>
    <col min="769" max="769" width="9" style="33" customWidth="1"/>
    <col min="770" max="770" width="24.5703125" style="33" customWidth="1"/>
    <col min="771" max="771" width="20.42578125" style="33" customWidth="1"/>
    <col min="772" max="772" width="9.140625" style="33"/>
    <col min="773" max="773" width="27.7109375" style="33" customWidth="1"/>
    <col min="774" max="774" width="5.140625" style="33" customWidth="1"/>
    <col min="775" max="775" width="15.5703125" style="33" customWidth="1"/>
    <col min="776" max="776" width="11.5703125" style="33" customWidth="1"/>
    <col min="777" max="777" width="9.140625" style="33"/>
    <col min="778" max="778" width="12.7109375" style="33" customWidth="1"/>
    <col min="779" max="779" width="11.42578125" style="33" customWidth="1"/>
    <col min="780" max="1022" width="9.140625" style="33"/>
    <col min="1023" max="1023" width="30.42578125" style="33" customWidth="1"/>
    <col min="1024" max="1024" width="3.85546875" style="33" customWidth="1"/>
    <col min="1025" max="1025" width="9" style="33" customWidth="1"/>
    <col min="1026" max="1026" width="24.5703125" style="33" customWidth="1"/>
    <col min="1027" max="1027" width="20.42578125" style="33" customWidth="1"/>
    <col min="1028" max="1028" width="9.140625" style="33"/>
    <col min="1029" max="1029" width="27.7109375" style="33" customWidth="1"/>
    <col min="1030" max="1030" width="5.140625" style="33" customWidth="1"/>
    <col min="1031" max="1031" width="15.5703125" style="33" customWidth="1"/>
    <col min="1032" max="1032" width="11.5703125" style="33" customWidth="1"/>
    <col min="1033" max="1033" width="9.140625" style="33"/>
    <col min="1034" max="1034" width="12.7109375" style="33" customWidth="1"/>
    <col min="1035" max="1035" width="11.42578125" style="33" customWidth="1"/>
    <col min="1036" max="1278" width="9.140625" style="33"/>
    <col min="1279" max="1279" width="30.42578125" style="33" customWidth="1"/>
    <col min="1280" max="1280" width="3.85546875" style="33" customWidth="1"/>
    <col min="1281" max="1281" width="9" style="33" customWidth="1"/>
    <col min="1282" max="1282" width="24.5703125" style="33" customWidth="1"/>
    <col min="1283" max="1283" width="20.42578125" style="33" customWidth="1"/>
    <col min="1284" max="1284" width="9.140625" style="33"/>
    <col min="1285" max="1285" width="27.7109375" style="33" customWidth="1"/>
    <col min="1286" max="1286" width="5.140625" style="33" customWidth="1"/>
    <col min="1287" max="1287" width="15.5703125" style="33" customWidth="1"/>
    <col min="1288" max="1288" width="11.5703125" style="33" customWidth="1"/>
    <col min="1289" max="1289" width="9.140625" style="33"/>
    <col min="1290" max="1290" width="12.7109375" style="33" customWidth="1"/>
    <col min="1291" max="1291" width="11.42578125" style="33" customWidth="1"/>
    <col min="1292" max="1534" width="9.140625" style="33"/>
    <col min="1535" max="1535" width="30.42578125" style="33" customWidth="1"/>
    <col min="1536" max="1536" width="3.85546875" style="33" customWidth="1"/>
    <col min="1537" max="1537" width="9" style="33" customWidth="1"/>
    <col min="1538" max="1538" width="24.5703125" style="33" customWidth="1"/>
    <col min="1539" max="1539" width="20.42578125" style="33" customWidth="1"/>
    <col min="1540" max="1540" width="9.140625" style="33"/>
    <col min="1541" max="1541" width="27.7109375" style="33" customWidth="1"/>
    <col min="1542" max="1542" width="5.140625" style="33" customWidth="1"/>
    <col min="1543" max="1543" width="15.5703125" style="33" customWidth="1"/>
    <col min="1544" max="1544" width="11.5703125" style="33" customWidth="1"/>
    <col min="1545" max="1545" width="9.140625" style="33"/>
    <col min="1546" max="1546" width="12.7109375" style="33" customWidth="1"/>
    <col min="1547" max="1547" width="11.42578125" style="33" customWidth="1"/>
    <col min="1548" max="1790" width="9.140625" style="33"/>
    <col min="1791" max="1791" width="30.42578125" style="33" customWidth="1"/>
    <col min="1792" max="1792" width="3.85546875" style="33" customWidth="1"/>
    <col min="1793" max="1793" width="9" style="33" customWidth="1"/>
    <col min="1794" max="1794" width="24.5703125" style="33" customWidth="1"/>
    <col min="1795" max="1795" width="20.42578125" style="33" customWidth="1"/>
    <col min="1796" max="1796" width="9.140625" style="33"/>
    <col min="1797" max="1797" width="27.7109375" style="33" customWidth="1"/>
    <col min="1798" max="1798" width="5.140625" style="33" customWidth="1"/>
    <col min="1799" max="1799" width="15.5703125" style="33" customWidth="1"/>
    <col min="1800" max="1800" width="11.5703125" style="33" customWidth="1"/>
    <col min="1801" max="1801" width="9.140625" style="33"/>
    <col min="1802" max="1802" width="12.7109375" style="33" customWidth="1"/>
    <col min="1803" max="1803" width="11.42578125" style="33" customWidth="1"/>
    <col min="1804" max="2046" width="9.140625" style="33"/>
    <col min="2047" max="2047" width="30.42578125" style="33" customWidth="1"/>
    <col min="2048" max="2048" width="3.85546875" style="33" customWidth="1"/>
    <col min="2049" max="2049" width="9" style="33" customWidth="1"/>
    <col min="2050" max="2050" width="24.5703125" style="33" customWidth="1"/>
    <col min="2051" max="2051" width="20.42578125" style="33" customWidth="1"/>
    <col min="2052" max="2052" width="9.140625" style="33"/>
    <col min="2053" max="2053" width="27.7109375" style="33" customWidth="1"/>
    <col min="2054" max="2054" width="5.140625" style="33" customWidth="1"/>
    <col min="2055" max="2055" width="15.5703125" style="33" customWidth="1"/>
    <col min="2056" max="2056" width="11.5703125" style="33" customWidth="1"/>
    <col min="2057" max="2057" width="9.140625" style="33"/>
    <col min="2058" max="2058" width="12.7109375" style="33" customWidth="1"/>
    <col min="2059" max="2059" width="11.42578125" style="33" customWidth="1"/>
    <col min="2060" max="2302" width="9.140625" style="33"/>
    <col min="2303" max="2303" width="30.42578125" style="33" customWidth="1"/>
    <col min="2304" max="2304" width="3.85546875" style="33" customWidth="1"/>
    <col min="2305" max="2305" width="9" style="33" customWidth="1"/>
    <col min="2306" max="2306" width="24.5703125" style="33" customWidth="1"/>
    <col min="2307" max="2307" width="20.42578125" style="33" customWidth="1"/>
    <col min="2308" max="2308" width="9.140625" style="33"/>
    <col min="2309" max="2309" width="27.7109375" style="33" customWidth="1"/>
    <col min="2310" max="2310" width="5.140625" style="33" customWidth="1"/>
    <col min="2311" max="2311" width="15.5703125" style="33" customWidth="1"/>
    <col min="2312" max="2312" width="11.5703125" style="33" customWidth="1"/>
    <col min="2313" max="2313" width="9.140625" style="33"/>
    <col min="2314" max="2314" width="12.7109375" style="33" customWidth="1"/>
    <col min="2315" max="2315" width="11.42578125" style="33" customWidth="1"/>
    <col min="2316" max="2558" width="9.140625" style="33"/>
    <col min="2559" max="2559" width="30.42578125" style="33" customWidth="1"/>
    <col min="2560" max="2560" width="3.85546875" style="33" customWidth="1"/>
    <col min="2561" max="2561" width="9" style="33" customWidth="1"/>
    <col min="2562" max="2562" width="24.5703125" style="33" customWidth="1"/>
    <col min="2563" max="2563" width="20.42578125" style="33" customWidth="1"/>
    <col min="2564" max="2564" width="9.140625" style="33"/>
    <col min="2565" max="2565" width="27.7109375" style="33" customWidth="1"/>
    <col min="2566" max="2566" width="5.140625" style="33" customWidth="1"/>
    <col min="2567" max="2567" width="15.5703125" style="33" customWidth="1"/>
    <col min="2568" max="2568" width="11.5703125" style="33" customWidth="1"/>
    <col min="2569" max="2569" width="9.140625" style="33"/>
    <col min="2570" max="2570" width="12.7109375" style="33" customWidth="1"/>
    <col min="2571" max="2571" width="11.42578125" style="33" customWidth="1"/>
    <col min="2572" max="2814" width="9.140625" style="33"/>
    <col min="2815" max="2815" width="30.42578125" style="33" customWidth="1"/>
    <col min="2816" max="2816" width="3.85546875" style="33" customWidth="1"/>
    <col min="2817" max="2817" width="9" style="33" customWidth="1"/>
    <col min="2818" max="2818" width="24.5703125" style="33" customWidth="1"/>
    <col min="2819" max="2819" width="20.42578125" style="33" customWidth="1"/>
    <col min="2820" max="2820" width="9.140625" style="33"/>
    <col min="2821" max="2821" width="27.7109375" style="33" customWidth="1"/>
    <col min="2822" max="2822" width="5.140625" style="33" customWidth="1"/>
    <col min="2823" max="2823" width="15.5703125" style="33" customWidth="1"/>
    <col min="2824" max="2824" width="11.5703125" style="33" customWidth="1"/>
    <col min="2825" max="2825" width="9.140625" style="33"/>
    <col min="2826" max="2826" width="12.7109375" style="33" customWidth="1"/>
    <col min="2827" max="2827" width="11.42578125" style="33" customWidth="1"/>
    <col min="2828" max="3070" width="9.140625" style="33"/>
    <col min="3071" max="3071" width="30.42578125" style="33" customWidth="1"/>
    <col min="3072" max="3072" width="3.85546875" style="33" customWidth="1"/>
    <col min="3073" max="3073" width="9" style="33" customWidth="1"/>
    <col min="3074" max="3074" width="24.5703125" style="33" customWidth="1"/>
    <col min="3075" max="3075" width="20.42578125" style="33" customWidth="1"/>
    <col min="3076" max="3076" width="9.140625" style="33"/>
    <col min="3077" max="3077" width="27.7109375" style="33" customWidth="1"/>
    <col min="3078" max="3078" width="5.140625" style="33" customWidth="1"/>
    <col min="3079" max="3079" width="15.5703125" style="33" customWidth="1"/>
    <col min="3080" max="3080" width="11.5703125" style="33" customWidth="1"/>
    <col min="3081" max="3081" width="9.140625" style="33"/>
    <col min="3082" max="3082" width="12.7109375" style="33" customWidth="1"/>
    <col min="3083" max="3083" width="11.42578125" style="33" customWidth="1"/>
    <col min="3084" max="3326" width="9.140625" style="33"/>
    <col min="3327" max="3327" width="30.42578125" style="33" customWidth="1"/>
    <col min="3328" max="3328" width="3.85546875" style="33" customWidth="1"/>
    <col min="3329" max="3329" width="9" style="33" customWidth="1"/>
    <col min="3330" max="3330" width="24.5703125" style="33" customWidth="1"/>
    <col min="3331" max="3331" width="20.42578125" style="33" customWidth="1"/>
    <col min="3332" max="3332" width="9.140625" style="33"/>
    <col min="3333" max="3333" width="27.7109375" style="33" customWidth="1"/>
    <col min="3334" max="3334" width="5.140625" style="33" customWidth="1"/>
    <col min="3335" max="3335" width="15.5703125" style="33" customWidth="1"/>
    <col min="3336" max="3336" width="11.5703125" style="33" customWidth="1"/>
    <col min="3337" max="3337" width="9.140625" style="33"/>
    <col min="3338" max="3338" width="12.7109375" style="33" customWidth="1"/>
    <col min="3339" max="3339" width="11.42578125" style="33" customWidth="1"/>
    <col min="3340" max="3582" width="9.140625" style="33"/>
    <col min="3583" max="3583" width="30.42578125" style="33" customWidth="1"/>
    <col min="3584" max="3584" width="3.85546875" style="33" customWidth="1"/>
    <col min="3585" max="3585" width="9" style="33" customWidth="1"/>
    <col min="3586" max="3586" width="24.5703125" style="33" customWidth="1"/>
    <col min="3587" max="3587" width="20.42578125" style="33" customWidth="1"/>
    <col min="3588" max="3588" width="9.140625" style="33"/>
    <col min="3589" max="3589" width="27.7109375" style="33" customWidth="1"/>
    <col min="3590" max="3590" width="5.140625" style="33" customWidth="1"/>
    <col min="3591" max="3591" width="15.5703125" style="33" customWidth="1"/>
    <col min="3592" max="3592" width="11.5703125" style="33" customWidth="1"/>
    <col min="3593" max="3593" width="9.140625" style="33"/>
    <col min="3594" max="3594" width="12.7109375" style="33" customWidth="1"/>
    <col min="3595" max="3595" width="11.42578125" style="33" customWidth="1"/>
    <col min="3596" max="3838" width="9.140625" style="33"/>
    <col min="3839" max="3839" width="30.42578125" style="33" customWidth="1"/>
    <col min="3840" max="3840" width="3.85546875" style="33" customWidth="1"/>
    <col min="3841" max="3841" width="9" style="33" customWidth="1"/>
    <col min="3842" max="3842" width="24.5703125" style="33" customWidth="1"/>
    <col min="3843" max="3843" width="20.42578125" style="33" customWidth="1"/>
    <col min="3844" max="3844" width="9.140625" style="33"/>
    <col min="3845" max="3845" width="27.7109375" style="33" customWidth="1"/>
    <col min="3846" max="3846" width="5.140625" style="33" customWidth="1"/>
    <col min="3847" max="3847" width="15.5703125" style="33" customWidth="1"/>
    <col min="3848" max="3848" width="11.5703125" style="33" customWidth="1"/>
    <col min="3849" max="3849" width="9.140625" style="33"/>
    <col min="3850" max="3850" width="12.7109375" style="33" customWidth="1"/>
    <col min="3851" max="3851" width="11.42578125" style="33" customWidth="1"/>
    <col min="3852" max="4094" width="9.140625" style="33"/>
    <col min="4095" max="4095" width="30.42578125" style="33" customWidth="1"/>
    <col min="4096" max="4096" width="3.85546875" style="33" customWidth="1"/>
    <col min="4097" max="4097" width="9" style="33" customWidth="1"/>
    <col min="4098" max="4098" width="24.5703125" style="33" customWidth="1"/>
    <col min="4099" max="4099" width="20.42578125" style="33" customWidth="1"/>
    <col min="4100" max="4100" width="9.140625" style="33"/>
    <col min="4101" max="4101" width="27.7109375" style="33" customWidth="1"/>
    <col min="4102" max="4102" width="5.140625" style="33" customWidth="1"/>
    <col min="4103" max="4103" width="15.5703125" style="33" customWidth="1"/>
    <col min="4104" max="4104" width="11.5703125" style="33" customWidth="1"/>
    <col min="4105" max="4105" width="9.140625" style="33"/>
    <col min="4106" max="4106" width="12.7109375" style="33" customWidth="1"/>
    <col min="4107" max="4107" width="11.42578125" style="33" customWidth="1"/>
    <col min="4108" max="4350" width="9.140625" style="33"/>
    <col min="4351" max="4351" width="30.42578125" style="33" customWidth="1"/>
    <col min="4352" max="4352" width="3.85546875" style="33" customWidth="1"/>
    <col min="4353" max="4353" width="9" style="33" customWidth="1"/>
    <col min="4354" max="4354" width="24.5703125" style="33" customWidth="1"/>
    <col min="4355" max="4355" width="20.42578125" style="33" customWidth="1"/>
    <col min="4356" max="4356" width="9.140625" style="33"/>
    <col min="4357" max="4357" width="27.7109375" style="33" customWidth="1"/>
    <col min="4358" max="4358" width="5.140625" style="33" customWidth="1"/>
    <col min="4359" max="4359" width="15.5703125" style="33" customWidth="1"/>
    <col min="4360" max="4360" width="11.5703125" style="33" customWidth="1"/>
    <col min="4361" max="4361" width="9.140625" style="33"/>
    <col min="4362" max="4362" width="12.7109375" style="33" customWidth="1"/>
    <col min="4363" max="4363" width="11.42578125" style="33" customWidth="1"/>
    <col min="4364" max="4606" width="9.140625" style="33"/>
    <col min="4607" max="4607" width="30.42578125" style="33" customWidth="1"/>
    <col min="4608" max="4608" width="3.85546875" style="33" customWidth="1"/>
    <col min="4609" max="4609" width="9" style="33" customWidth="1"/>
    <col min="4610" max="4610" width="24.5703125" style="33" customWidth="1"/>
    <col min="4611" max="4611" width="20.42578125" style="33" customWidth="1"/>
    <col min="4612" max="4612" width="9.140625" style="33"/>
    <col min="4613" max="4613" width="27.7109375" style="33" customWidth="1"/>
    <col min="4614" max="4614" width="5.140625" style="33" customWidth="1"/>
    <col min="4615" max="4615" width="15.5703125" style="33" customWidth="1"/>
    <col min="4616" max="4616" width="11.5703125" style="33" customWidth="1"/>
    <col min="4617" max="4617" width="9.140625" style="33"/>
    <col min="4618" max="4618" width="12.7109375" style="33" customWidth="1"/>
    <col min="4619" max="4619" width="11.42578125" style="33" customWidth="1"/>
    <col min="4620" max="4862" width="9.140625" style="33"/>
    <col min="4863" max="4863" width="30.42578125" style="33" customWidth="1"/>
    <col min="4864" max="4864" width="3.85546875" style="33" customWidth="1"/>
    <col min="4865" max="4865" width="9" style="33" customWidth="1"/>
    <col min="4866" max="4866" width="24.5703125" style="33" customWidth="1"/>
    <col min="4867" max="4867" width="20.42578125" style="33" customWidth="1"/>
    <col min="4868" max="4868" width="9.140625" style="33"/>
    <col min="4869" max="4869" width="27.7109375" style="33" customWidth="1"/>
    <col min="4870" max="4870" width="5.140625" style="33" customWidth="1"/>
    <col min="4871" max="4871" width="15.5703125" style="33" customWidth="1"/>
    <col min="4872" max="4872" width="11.5703125" style="33" customWidth="1"/>
    <col min="4873" max="4873" width="9.140625" style="33"/>
    <col min="4874" max="4874" width="12.7109375" style="33" customWidth="1"/>
    <col min="4875" max="4875" width="11.42578125" style="33" customWidth="1"/>
    <col min="4876" max="5118" width="9.140625" style="33"/>
    <col min="5119" max="5119" width="30.42578125" style="33" customWidth="1"/>
    <col min="5120" max="5120" width="3.85546875" style="33" customWidth="1"/>
    <col min="5121" max="5121" width="9" style="33" customWidth="1"/>
    <col min="5122" max="5122" width="24.5703125" style="33" customWidth="1"/>
    <col min="5123" max="5123" width="20.42578125" style="33" customWidth="1"/>
    <col min="5124" max="5124" width="9.140625" style="33"/>
    <col min="5125" max="5125" width="27.7109375" style="33" customWidth="1"/>
    <col min="5126" max="5126" width="5.140625" style="33" customWidth="1"/>
    <col min="5127" max="5127" width="15.5703125" style="33" customWidth="1"/>
    <col min="5128" max="5128" width="11.5703125" style="33" customWidth="1"/>
    <col min="5129" max="5129" width="9.140625" style="33"/>
    <col min="5130" max="5130" width="12.7109375" style="33" customWidth="1"/>
    <col min="5131" max="5131" width="11.42578125" style="33" customWidth="1"/>
    <col min="5132" max="5374" width="9.140625" style="33"/>
    <col min="5375" max="5375" width="30.42578125" style="33" customWidth="1"/>
    <col min="5376" max="5376" width="3.85546875" style="33" customWidth="1"/>
    <col min="5377" max="5377" width="9" style="33" customWidth="1"/>
    <col min="5378" max="5378" width="24.5703125" style="33" customWidth="1"/>
    <col min="5379" max="5379" width="20.42578125" style="33" customWidth="1"/>
    <col min="5380" max="5380" width="9.140625" style="33"/>
    <col min="5381" max="5381" width="27.7109375" style="33" customWidth="1"/>
    <col min="5382" max="5382" width="5.140625" style="33" customWidth="1"/>
    <col min="5383" max="5383" width="15.5703125" style="33" customWidth="1"/>
    <col min="5384" max="5384" width="11.5703125" style="33" customWidth="1"/>
    <col min="5385" max="5385" width="9.140625" style="33"/>
    <col min="5386" max="5386" width="12.7109375" style="33" customWidth="1"/>
    <col min="5387" max="5387" width="11.42578125" style="33" customWidth="1"/>
    <col min="5388" max="5630" width="9.140625" style="33"/>
    <col min="5631" max="5631" width="30.42578125" style="33" customWidth="1"/>
    <col min="5632" max="5632" width="3.85546875" style="33" customWidth="1"/>
    <col min="5633" max="5633" width="9" style="33" customWidth="1"/>
    <col min="5634" max="5634" width="24.5703125" style="33" customWidth="1"/>
    <col min="5635" max="5635" width="20.42578125" style="33" customWidth="1"/>
    <col min="5636" max="5636" width="9.140625" style="33"/>
    <col min="5637" max="5637" width="27.7109375" style="33" customWidth="1"/>
    <col min="5638" max="5638" width="5.140625" style="33" customWidth="1"/>
    <col min="5639" max="5639" width="15.5703125" style="33" customWidth="1"/>
    <col min="5640" max="5640" width="11.5703125" style="33" customWidth="1"/>
    <col min="5641" max="5641" width="9.140625" style="33"/>
    <col min="5642" max="5642" width="12.7109375" style="33" customWidth="1"/>
    <col min="5643" max="5643" width="11.42578125" style="33" customWidth="1"/>
    <col min="5644" max="5886" width="9.140625" style="33"/>
    <col min="5887" max="5887" width="30.42578125" style="33" customWidth="1"/>
    <col min="5888" max="5888" width="3.85546875" style="33" customWidth="1"/>
    <col min="5889" max="5889" width="9" style="33" customWidth="1"/>
    <col min="5890" max="5890" width="24.5703125" style="33" customWidth="1"/>
    <col min="5891" max="5891" width="20.42578125" style="33" customWidth="1"/>
    <col min="5892" max="5892" width="9.140625" style="33"/>
    <col min="5893" max="5893" width="27.7109375" style="33" customWidth="1"/>
    <col min="5894" max="5894" width="5.140625" style="33" customWidth="1"/>
    <col min="5895" max="5895" width="15.5703125" style="33" customWidth="1"/>
    <col min="5896" max="5896" width="11.5703125" style="33" customWidth="1"/>
    <col min="5897" max="5897" width="9.140625" style="33"/>
    <col min="5898" max="5898" width="12.7109375" style="33" customWidth="1"/>
    <col min="5899" max="5899" width="11.42578125" style="33" customWidth="1"/>
    <col min="5900" max="6142" width="9.140625" style="33"/>
    <col min="6143" max="6143" width="30.42578125" style="33" customWidth="1"/>
    <col min="6144" max="6144" width="3.85546875" style="33" customWidth="1"/>
    <col min="6145" max="6145" width="9" style="33" customWidth="1"/>
    <col min="6146" max="6146" width="24.5703125" style="33" customWidth="1"/>
    <col min="6147" max="6147" width="20.42578125" style="33" customWidth="1"/>
    <col min="6148" max="6148" width="9.140625" style="33"/>
    <col min="6149" max="6149" width="27.7109375" style="33" customWidth="1"/>
    <col min="6150" max="6150" width="5.140625" style="33" customWidth="1"/>
    <col min="6151" max="6151" width="15.5703125" style="33" customWidth="1"/>
    <col min="6152" max="6152" width="11.5703125" style="33" customWidth="1"/>
    <col min="6153" max="6153" width="9.140625" style="33"/>
    <col min="6154" max="6154" width="12.7109375" style="33" customWidth="1"/>
    <col min="6155" max="6155" width="11.42578125" style="33" customWidth="1"/>
    <col min="6156" max="6398" width="9.140625" style="33"/>
    <col min="6399" max="6399" width="30.42578125" style="33" customWidth="1"/>
    <col min="6400" max="6400" width="3.85546875" style="33" customWidth="1"/>
    <col min="6401" max="6401" width="9" style="33" customWidth="1"/>
    <col min="6402" max="6402" width="24.5703125" style="33" customWidth="1"/>
    <col min="6403" max="6403" width="20.42578125" style="33" customWidth="1"/>
    <col min="6404" max="6404" width="9.140625" style="33"/>
    <col min="6405" max="6405" width="27.7109375" style="33" customWidth="1"/>
    <col min="6406" max="6406" width="5.140625" style="33" customWidth="1"/>
    <col min="6407" max="6407" width="15.5703125" style="33" customWidth="1"/>
    <col min="6408" max="6408" width="11.5703125" style="33" customWidth="1"/>
    <col min="6409" max="6409" width="9.140625" style="33"/>
    <col min="6410" max="6410" width="12.7109375" style="33" customWidth="1"/>
    <col min="6411" max="6411" width="11.42578125" style="33" customWidth="1"/>
    <col min="6412" max="6654" width="9.140625" style="33"/>
    <col min="6655" max="6655" width="30.42578125" style="33" customWidth="1"/>
    <col min="6656" max="6656" width="3.85546875" style="33" customWidth="1"/>
    <col min="6657" max="6657" width="9" style="33" customWidth="1"/>
    <col min="6658" max="6658" width="24.5703125" style="33" customWidth="1"/>
    <col min="6659" max="6659" width="20.42578125" style="33" customWidth="1"/>
    <col min="6660" max="6660" width="9.140625" style="33"/>
    <col min="6661" max="6661" width="27.7109375" style="33" customWidth="1"/>
    <col min="6662" max="6662" width="5.140625" style="33" customWidth="1"/>
    <col min="6663" max="6663" width="15.5703125" style="33" customWidth="1"/>
    <col min="6664" max="6664" width="11.5703125" style="33" customWidth="1"/>
    <col min="6665" max="6665" width="9.140625" style="33"/>
    <col min="6666" max="6666" width="12.7109375" style="33" customWidth="1"/>
    <col min="6667" max="6667" width="11.42578125" style="33" customWidth="1"/>
    <col min="6668" max="6910" width="9.140625" style="33"/>
    <col min="6911" max="6911" width="30.42578125" style="33" customWidth="1"/>
    <col min="6912" max="6912" width="3.85546875" style="33" customWidth="1"/>
    <col min="6913" max="6913" width="9" style="33" customWidth="1"/>
    <col min="6914" max="6914" width="24.5703125" style="33" customWidth="1"/>
    <col min="6915" max="6915" width="20.42578125" style="33" customWidth="1"/>
    <col min="6916" max="6916" width="9.140625" style="33"/>
    <col min="6917" max="6917" width="27.7109375" style="33" customWidth="1"/>
    <col min="6918" max="6918" width="5.140625" style="33" customWidth="1"/>
    <col min="6919" max="6919" width="15.5703125" style="33" customWidth="1"/>
    <col min="6920" max="6920" width="11.5703125" style="33" customWidth="1"/>
    <col min="6921" max="6921" width="9.140625" style="33"/>
    <col min="6922" max="6922" width="12.7109375" style="33" customWidth="1"/>
    <col min="6923" max="6923" width="11.42578125" style="33" customWidth="1"/>
    <col min="6924" max="7166" width="9.140625" style="33"/>
    <col min="7167" max="7167" width="30.42578125" style="33" customWidth="1"/>
    <col min="7168" max="7168" width="3.85546875" style="33" customWidth="1"/>
    <col min="7169" max="7169" width="9" style="33" customWidth="1"/>
    <col min="7170" max="7170" width="24.5703125" style="33" customWidth="1"/>
    <col min="7171" max="7171" width="20.42578125" style="33" customWidth="1"/>
    <col min="7172" max="7172" width="9.140625" style="33"/>
    <col min="7173" max="7173" width="27.7109375" style="33" customWidth="1"/>
    <col min="7174" max="7174" width="5.140625" style="33" customWidth="1"/>
    <col min="7175" max="7175" width="15.5703125" style="33" customWidth="1"/>
    <col min="7176" max="7176" width="11.5703125" style="33" customWidth="1"/>
    <col min="7177" max="7177" width="9.140625" style="33"/>
    <col min="7178" max="7178" width="12.7109375" style="33" customWidth="1"/>
    <col min="7179" max="7179" width="11.42578125" style="33" customWidth="1"/>
    <col min="7180" max="7422" width="9.140625" style="33"/>
    <col min="7423" max="7423" width="30.42578125" style="33" customWidth="1"/>
    <col min="7424" max="7424" width="3.85546875" style="33" customWidth="1"/>
    <col min="7425" max="7425" width="9" style="33" customWidth="1"/>
    <col min="7426" max="7426" width="24.5703125" style="33" customWidth="1"/>
    <col min="7427" max="7427" width="20.42578125" style="33" customWidth="1"/>
    <col min="7428" max="7428" width="9.140625" style="33"/>
    <col min="7429" max="7429" width="27.7109375" style="33" customWidth="1"/>
    <col min="7430" max="7430" width="5.140625" style="33" customWidth="1"/>
    <col min="7431" max="7431" width="15.5703125" style="33" customWidth="1"/>
    <col min="7432" max="7432" width="11.5703125" style="33" customWidth="1"/>
    <col min="7433" max="7433" width="9.140625" style="33"/>
    <col min="7434" max="7434" width="12.7109375" style="33" customWidth="1"/>
    <col min="7435" max="7435" width="11.42578125" style="33" customWidth="1"/>
    <col min="7436" max="7678" width="9.140625" style="33"/>
    <col min="7679" max="7679" width="30.42578125" style="33" customWidth="1"/>
    <col min="7680" max="7680" width="3.85546875" style="33" customWidth="1"/>
    <col min="7681" max="7681" width="9" style="33" customWidth="1"/>
    <col min="7682" max="7682" width="24.5703125" style="33" customWidth="1"/>
    <col min="7683" max="7683" width="20.42578125" style="33" customWidth="1"/>
    <col min="7684" max="7684" width="9.140625" style="33"/>
    <col min="7685" max="7685" width="27.7109375" style="33" customWidth="1"/>
    <col min="7686" max="7686" width="5.140625" style="33" customWidth="1"/>
    <col min="7687" max="7687" width="15.5703125" style="33" customWidth="1"/>
    <col min="7688" max="7688" width="11.5703125" style="33" customWidth="1"/>
    <col min="7689" max="7689" width="9.140625" style="33"/>
    <col min="7690" max="7690" width="12.7109375" style="33" customWidth="1"/>
    <col min="7691" max="7691" width="11.42578125" style="33" customWidth="1"/>
    <col min="7692" max="7934" width="9.140625" style="33"/>
    <col min="7935" max="7935" width="30.42578125" style="33" customWidth="1"/>
    <col min="7936" max="7936" width="3.85546875" style="33" customWidth="1"/>
    <col min="7937" max="7937" width="9" style="33" customWidth="1"/>
    <col min="7938" max="7938" width="24.5703125" style="33" customWidth="1"/>
    <col min="7939" max="7939" width="20.42578125" style="33" customWidth="1"/>
    <col min="7940" max="7940" width="9.140625" style="33"/>
    <col min="7941" max="7941" width="27.7109375" style="33" customWidth="1"/>
    <col min="7942" max="7942" width="5.140625" style="33" customWidth="1"/>
    <col min="7943" max="7943" width="15.5703125" style="33" customWidth="1"/>
    <col min="7944" max="7944" width="11.5703125" style="33" customWidth="1"/>
    <col min="7945" max="7945" width="9.140625" style="33"/>
    <col min="7946" max="7946" width="12.7109375" style="33" customWidth="1"/>
    <col min="7947" max="7947" width="11.42578125" style="33" customWidth="1"/>
    <col min="7948" max="8190" width="9.140625" style="33"/>
    <col min="8191" max="8191" width="30.42578125" style="33" customWidth="1"/>
    <col min="8192" max="8192" width="3.85546875" style="33" customWidth="1"/>
    <col min="8193" max="8193" width="9" style="33" customWidth="1"/>
    <col min="8194" max="8194" width="24.5703125" style="33" customWidth="1"/>
    <col min="8195" max="8195" width="20.42578125" style="33" customWidth="1"/>
    <col min="8196" max="8196" width="9.140625" style="33"/>
    <col min="8197" max="8197" width="27.7109375" style="33" customWidth="1"/>
    <col min="8198" max="8198" width="5.140625" style="33" customWidth="1"/>
    <col min="8199" max="8199" width="15.5703125" style="33" customWidth="1"/>
    <col min="8200" max="8200" width="11.5703125" style="33" customWidth="1"/>
    <col min="8201" max="8201" width="9.140625" style="33"/>
    <col min="8202" max="8202" width="12.7109375" style="33" customWidth="1"/>
    <col min="8203" max="8203" width="11.42578125" style="33" customWidth="1"/>
    <col min="8204" max="8446" width="9.140625" style="33"/>
    <col min="8447" max="8447" width="30.42578125" style="33" customWidth="1"/>
    <col min="8448" max="8448" width="3.85546875" style="33" customWidth="1"/>
    <col min="8449" max="8449" width="9" style="33" customWidth="1"/>
    <col min="8450" max="8450" width="24.5703125" style="33" customWidth="1"/>
    <col min="8451" max="8451" width="20.42578125" style="33" customWidth="1"/>
    <col min="8452" max="8452" width="9.140625" style="33"/>
    <col min="8453" max="8453" width="27.7109375" style="33" customWidth="1"/>
    <col min="8454" max="8454" width="5.140625" style="33" customWidth="1"/>
    <col min="8455" max="8455" width="15.5703125" style="33" customWidth="1"/>
    <col min="8456" max="8456" width="11.5703125" style="33" customWidth="1"/>
    <col min="8457" max="8457" width="9.140625" style="33"/>
    <col min="8458" max="8458" width="12.7109375" style="33" customWidth="1"/>
    <col min="8459" max="8459" width="11.42578125" style="33" customWidth="1"/>
    <col min="8460" max="8702" width="9.140625" style="33"/>
    <col min="8703" max="8703" width="30.42578125" style="33" customWidth="1"/>
    <col min="8704" max="8704" width="3.85546875" style="33" customWidth="1"/>
    <col min="8705" max="8705" width="9" style="33" customWidth="1"/>
    <col min="8706" max="8706" width="24.5703125" style="33" customWidth="1"/>
    <col min="8707" max="8707" width="20.42578125" style="33" customWidth="1"/>
    <col min="8708" max="8708" width="9.140625" style="33"/>
    <col min="8709" max="8709" width="27.7109375" style="33" customWidth="1"/>
    <col min="8710" max="8710" width="5.140625" style="33" customWidth="1"/>
    <col min="8711" max="8711" width="15.5703125" style="33" customWidth="1"/>
    <col min="8712" max="8712" width="11.5703125" style="33" customWidth="1"/>
    <col min="8713" max="8713" width="9.140625" style="33"/>
    <col min="8714" max="8714" width="12.7109375" style="33" customWidth="1"/>
    <col min="8715" max="8715" width="11.42578125" style="33" customWidth="1"/>
    <col min="8716" max="8958" width="9.140625" style="33"/>
    <col min="8959" max="8959" width="30.42578125" style="33" customWidth="1"/>
    <col min="8960" max="8960" width="3.85546875" style="33" customWidth="1"/>
    <col min="8961" max="8961" width="9" style="33" customWidth="1"/>
    <col min="8962" max="8962" width="24.5703125" style="33" customWidth="1"/>
    <col min="8963" max="8963" width="20.42578125" style="33" customWidth="1"/>
    <col min="8964" max="8964" width="9.140625" style="33"/>
    <col min="8965" max="8965" width="27.7109375" style="33" customWidth="1"/>
    <col min="8966" max="8966" width="5.140625" style="33" customWidth="1"/>
    <col min="8967" max="8967" width="15.5703125" style="33" customWidth="1"/>
    <col min="8968" max="8968" width="11.5703125" style="33" customWidth="1"/>
    <col min="8969" max="8969" width="9.140625" style="33"/>
    <col min="8970" max="8970" width="12.7109375" style="33" customWidth="1"/>
    <col min="8971" max="8971" width="11.42578125" style="33" customWidth="1"/>
    <col min="8972" max="9214" width="9.140625" style="33"/>
    <col min="9215" max="9215" width="30.42578125" style="33" customWidth="1"/>
    <col min="9216" max="9216" width="3.85546875" style="33" customWidth="1"/>
    <col min="9217" max="9217" width="9" style="33" customWidth="1"/>
    <col min="9218" max="9218" width="24.5703125" style="33" customWidth="1"/>
    <col min="9219" max="9219" width="20.42578125" style="33" customWidth="1"/>
    <col min="9220" max="9220" width="9.140625" style="33"/>
    <col min="9221" max="9221" width="27.7109375" style="33" customWidth="1"/>
    <col min="9222" max="9222" width="5.140625" style="33" customWidth="1"/>
    <col min="9223" max="9223" width="15.5703125" style="33" customWidth="1"/>
    <col min="9224" max="9224" width="11.5703125" style="33" customWidth="1"/>
    <col min="9225" max="9225" width="9.140625" style="33"/>
    <col min="9226" max="9226" width="12.7109375" style="33" customWidth="1"/>
    <col min="9227" max="9227" width="11.42578125" style="33" customWidth="1"/>
    <col min="9228" max="9470" width="9.140625" style="33"/>
    <col min="9471" max="9471" width="30.42578125" style="33" customWidth="1"/>
    <col min="9472" max="9472" width="3.85546875" style="33" customWidth="1"/>
    <col min="9473" max="9473" width="9" style="33" customWidth="1"/>
    <col min="9474" max="9474" width="24.5703125" style="33" customWidth="1"/>
    <col min="9475" max="9475" width="20.42578125" style="33" customWidth="1"/>
    <col min="9476" max="9476" width="9.140625" style="33"/>
    <col min="9477" max="9477" width="27.7109375" style="33" customWidth="1"/>
    <col min="9478" max="9478" width="5.140625" style="33" customWidth="1"/>
    <col min="9479" max="9479" width="15.5703125" style="33" customWidth="1"/>
    <col min="9480" max="9480" width="11.5703125" style="33" customWidth="1"/>
    <col min="9481" max="9481" width="9.140625" style="33"/>
    <col min="9482" max="9482" width="12.7109375" style="33" customWidth="1"/>
    <col min="9483" max="9483" width="11.42578125" style="33" customWidth="1"/>
    <col min="9484" max="9726" width="9.140625" style="33"/>
    <col min="9727" max="9727" width="30.42578125" style="33" customWidth="1"/>
    <col min="9728" max="9728" width="3.85546875" style="33" customWidth="1"/>
    <col min="9729" max="9729" width="9" style="33" customWidth="1"/>
    <col min="9730" max="9730" width="24.5703125" style="33" customWidth="1"/>
    <col min="9731" max="9731" width="20.42578125" style="33" customWidth="1"/>
    <col min="9732" max="9732" width="9.140625" style="33"/>
    <col min="9733" max="9733" width="27.7109375" style="33" customWidth="1"/>
    <col min="9734" max="9734" width="5.140625" style="33" customWidth="1"/>
    <col min="9735" max="9735" width="15.5703125" style="33" customWidth="1"/>
    <col min="9736" max="9736" width="11.5703125" style="33" customWidth="1"/>
    <col min="9737" max="9737" width="9.140625" style="33"/>
    <col min="9738" max="9738" width="12.7109375" style="33" customWidth="1"/>
    <col min="9739" max="9739" width="11.42578125" style="33" customWidth="1"/>
    <col min="9740" max="9982" width="9.140625" style="33"/>
    <col min="9983" max="9983" width="30.42578125" style="33" customWidth="1"/>
    <col min="9984" max="9984" width="3.85546875" style="33" customWidth="1"/>
    <col min="9985" max="9985" width="9" style="33" customWidth="1"/>
    <col min="9986" max="9986" width="24.5703125" style="33" customWidth="1"/>
    <col min="9987" max="9987" width="20.42578125" style="33" customWidth="1"/>
    <col min="9988" max="9988" width="9.140625" style="33"/>
    <col min="9989" max="9989" width="27.7109375" style="33" customWidth="1"/>
    <col min="9990" max="9990" width="5.140625" style="33" customWidth="1"/>
    <col min="9991" max="9991" width="15.5703125" style="33" customWidth="1"/>
    <col min="9992" max="9992" width="11.5703125" style="33" customWidth="1"/>
    <col min="9993" max="9993" width="9.140625" style="33"/>
    <col min="9994" max="9994" width="12.7109375" style="33" customWidth="1"/>
    <col min="9995" max="9995" width="11.42578125" style="33" customWidth="1"/>
    <col min="9996" max="10238" width="9.140625" style="33"/>
    <col min="10239" max="10239" width="30.42578125" style="33" customWidth="1"/>
    <col min="10240" max="10240" width="3.85546875" style="33" customWidth="1"/>
    <col min="10241" max="10241" width="9" style="33" customWidth="1"/>
    <col min="10242" max="10242" width="24.5703125" style="33" customWidth="1"/>
    <col min="10243" max="10243" width="20.42578125" style="33" customWidth="1"/>
    <col min="10244" max="10244" width="9.140625" style="33"/>
    <col min="10245" max="10245" width="27.7109375" style="33" customWidth="1"/>
    <col min="10246" max="10246" width="5.140625" style="33" customWidth="1"/>
    <col min="10247" max="10247" width="15.5703125" style="33" customWidth="1"/>
    <col min="10248" max="10248" width="11.5703125" style="33" customWidth="1"/>
    <col min="10249" max="10249" width="9.140625" style="33"/>
    <col min="10250" max="10250" width="12.7109375" style="33" customWidth="1"/>
    <col min="10251" max="10251" width="11.42578125" style="33" customWidth="1"/>
    <col min="10252" max="10494" width="9.140625" style="33"/>
    <col min="10495" max="10495" width="30.42578125" style="33" customWidth="1"/>
    <col min="10496" max="10496" width="3.85546875" style="33" customWidth="1"/>
    <col min="10497" max="10497" width="9" style="33" customWidth="1"/>
    <col min="10498" max="10498" width="24.5703125" style="33" customWidth="1"/>
    <col min="10499" max="10499" width="20.42578125" style="33" customWidth="1"/>
    <col min="10500" max="10500" width="9.140625" style="33"/>
    <col min="10501" max="10501" width="27.7109375" style="33" customWidth="1"/>
    <col min="10502" max="10502" width="5.140625" style="33" customWidth="1"/>
    <col min="10503" max="10503" width="15.5703125" style="33" customWidth="1"/>
    <col min="10504" max="10504" width="11.5703125" style="33" customWidth="1"/>
    <col min="10505" max="10505" width="9.140625" style="33"/>
    <col min="10506" max="10506" width="12.7109375" style="33" customWidth="1"/>
    <col min="10507" max="10507" width="11.42578125" style="33" customWidth="1"/>
    <col min="10508" max="10750" width="9.140625" style="33"/>
    <col min="10751" max="10751" width="30.42578125" style="33" customWidth="1"/>
    <col min="10752" max="10752" width="3.85546875" style="33" customWidth="1"/>
    <col min="10753" max="10753" width="9" style="33" customWidth="1"/>
    <col min="10754" max="10754" width="24.5703125" style="33" customWidth="1"/>
    <col min="10755" max="10755" width="20.42578125" style="33" customWidth="1"/>
    <col min="10756" max="10756" width="9.140625" style="33"/>
    <col min="10757" max="10757" width="27.7109375" style="33" customWidth="1"/>
    <col min="10758" max="10758" width="5.140625" style="33" customWidth="1"/>
    <col min="10759" max="10759" width="15.5703125" style="33" customWidth="1"/>
    <col min="10760" max="10760" width="11.5703125" style="33" customWidth="1"/>
    <col min="10761" max="10761" width="9.140625" style="33"/>
    <col min="10762" max="10762" width="12.7109375" style="33" customWidth="1"/>
    <col min="10763" max="10763" width="11.42578125" style="33" customWidth="1"/>
    <col min="10764" max="11006" width="9.140625" style="33"/>
    <col min="11007" max="11007" width="30.42578125" style="33" customWidth="1"/>
    <col min="11008" max="11008" width="3.85546875" style="33" customWidth="1"/>
    <col min="11009" max="11009" width="9" style="33" customWidth="1"/>
    <col min="11010" max="11010" width="24.5703125" style="33" customWidth="1"/>
    <col min="11011" max="11011" width="20.42578125" style="33" customWidth="1"/>
    <col min="11012" max="11012" width="9.140625" style="33"/>
    <col min="11013" max="11013" width="27.7109375" style="33" customWidth="1"/>
    <col min="11014" max="11014" width="5.140625" style="33" customWidth="1"/>
    <col min="11015" max="11015" width="15.5703125" style="33" customWidth="1"/>
    <col min="11016" max="11016" width="11.5703125" style="33" customWidth="1"/>
    <col min="11017" max="11017" width="9.140625" style="33"/>
    <col min="11018" max="11018" width="12.7109375" style="33" customWidth="1"/>
    <col min="11019" max="11019" width="11.42578125" style="33" customWidth="1"/>
    <col min="11020" max="11262" width="9.140625" style="33"/>
    <col min="11263" max="11263" width="30.42578125" style="33" customWidth="1"/>
    <col min="11264" max="11264" width="3.85546875" style="33" customWidth="1"/>
    <col min="11265" max="11265" width="9" style="33" customWidth="1"/>
    <col min="11266" max="11266" width="24.5703125" style="33" customWidth="1"/>
    <col min="11267" max="11267" width="20.42578125" style="33" customWidth="1"/>
    <col min="11268" max="11268" width="9.140625" style="33"/>
    <col min="11269" max="11269" width="27.7109375" style="33" customWidth="1"/>
    <col min="11270" max="11270" width="5.140625" style="33" customWidth="1"/>
    <col min="11271" max="11271" width="15.5703125" style="33" customWidth="1"/>
    <col min="11272" max="11272" width="11.5703125" style="33" customWidth="1"/>
    <col min="11273" max="11273" width="9.140625" style="33"/>
    <col min="11274" max="11274" width="12.7109375" style="33" customWidth="1"/>
    <col min="11275" max="11275" width="11.42578125" style="33" customWidth="1"/>
    <col min="11276" max="11518" width="9.140625" style="33"/>
    <col min="11519" max="11519" width="30.42578125" style="33" customWidth="1"/>
    <col min="11520" max="11520" width="3.85546875" style="33" customWidth="1"/>
    <col min="11521" max="11521" width="9" style="33" customWidth="1"/>
    <col min="11522" max="11522" width="24.5703125" style="33" customWidth="1"/>
    <col min="11523" max="11523" width="20.42578125" style="33" customWidth="1"/>
    <col min="11524" max="11524" width="9.140625" style="33"/>
    <col min="11525" max="11525" width="27.7109375" style="33" customWidth="1"/>
    <col min="11526" max="11526" width="5.140625" style="33" customWidth="1"/>
    <col min="11527" max="11527" width="15.5703125" style="33" customWidth="1"/>
    <col min="11528" max="11528" width="11.5703125" style="33" customWidth="1"/>
    <col min="11529" max="11529" width="9.140625" style="33"/>
    <col min="11530" max="11530" width="12.7109375" style="33" customWidth="1"/>
    <col min="11531" max="11531" width="11.42578125" style="33" customWidth="1"/>
    <col min="11532" max="11774" width="9.140625" style="33"/>
    <col min="11775" max="11775" width="30.42578125" style="33" customWidth="1"/>
    <col min="11776" max="11776" width="3.85546875" style="33" customWidth="1"/>
    <col min="11777" max="11777" width="9" style="33" customWidth="1"/>
    <col min="11778" max="11778" width="24.5703125" style="33" customWidth="1"/>
    <col min="11779" max="11779" width="20.42578125" style="33" customWidth="1"/>
    <col min="11780" max="11780" width="9.140625" style="33"/>
    <col min="11781" max="11781" width="27.7109375" style="33" customWidth="1"/>
    <col min="11782" max="11782" width="5.140625" style="33" customWidth="1"/>
    <col min="11783" max="11783" width="15.5703125" style="33" customWidth="1"/>
    <col min="11784" max="11784" width="11.5703125" style="33" customWidth="1"/>
    <col min="11785" max="11785" width="9.140625" style="33"/>
    <col min="11786" max="11786" width="12.7109375" style="33" customWidth="1"/>
    <col min="11787" max="11787" width="11.42578125" style="33" customWidth="1"/>
    <col min="11788" max="12030" width="9.140625" style="33"/>
    <col min="12031" max="12031" width="30.42578125" style="33" customWidth="1"/>
    <col min="12032" max="12032" width="3.85546875" style="33" customWidth="1"/>
    <col min="12033" max="12033" width="9" style="33" customWidth="1"/>
    <col min="12034" max="12034" width="24.5703125" style="33" customWidth="1"/>
    <col min="12035" max="12035" width="20.42578125" style="33" customWidth="1"/>
    <col min="12036" max="12036" width="9.140625" style="33"/>
    <col min="12037" max="12037" width="27.7109375" style="33" customWidth="1"/>
    <col min="12038" max="12038" width="5.140625" style="33" customWidth="1"/>
    <col min="12039" max="12039" width="15.5703125" style="33" customWidth="1"/>
    <col min="12040" max="12040" width="11.5703125" style="33" customWidth="1"/>
    <col min="12041" max="12041" width="9.140625" style="33"/>
    <col min="12042" max="12042" width="12.7109375" style="33" customWidth="1"/>
    <col min="12043" max="12043" width="11.42578125" style="33" customWidth="1"/>
    <col min="12044" max="12286" width="9.140625" style="33"/>
    <col min="12287" max="12287" width="30.42578125" style="33" customWidth="1"/>
    <col min="12288" max="12288" width="3.85546875" style="33" customWidth="1"/>
    <col min="12289" max="12289" width="9" style="33" customWidth="1"/>
    <col min="12290" max="12290" width="24.5703125" style="33" customWidth="1"/>
    <col min="12291" max="12291" width="20.42578125" style="33" customWidth="1"/>
    <col min="12292" max="12292" width="9.140625" style="33"/>
    <col min="12293" max="12293" width="27.7109375" style="33" customWidth="1"/>
    <col min="12294" max="12294" width="5.140625" style="33" customWidth="1"/>
    <col min="12295" max="12295" width="15.5703125" style="33" customWidth="1"/>
    <col min="12296" max="12296" width="11.5703125" style="33" customWidth="1"/>
    <col min="12297" max="12297" width="9.140625" style="33"/>
    <col min="12298" max="12298" width="12.7109375" style="33" customWidth="1"/>
    <col min="12299" max="12299" width="11.42578125" style="33" customWidth="1"/>
    <col min="12300" max="12542" width="9.140625" style="33"/>
    <col min="12543" max="12543" width="30.42578125" style="33" customWidth="1"/>
    <col min="12544" max="12544" width="3.85546875" style="33" customWidth="1"/>
    <col min="12545" max="12545" width="9" style="33" customWidth="1"/>
    <col min="12546" max="12546" width="24.5703125" style="33" customWidth="1"/>
    <col min="12547" max="12547" width="20.42578125" style="33" customWidth="1"/>
    <col min="12548" max="12548" width="9.140625" style="33"/>
    <col min="12549" max="12549" width="27.7109375" style="33" customWidth="1"/>
    <col min="12550" max="12550" width="5.140625" style="33" customWidth="1"/>
    <col min="12551" max="12551" width="15.5703125" style="33" customWidth="1"/>
    <col min="12552" max="12552" width="11.5703125" style="33" customWidth="1"/>
    <col min="12553" max="12553" width="9.140625" style="33"/>
    <col min="12554" max="12554" width="12.7109375" style="33" customWidth="1"/>
    <col min="12555" max="12555" width="11.42578125" style="33" customWidth="1"/>
    <col min="12556" max="12798" width="9.140625" style="33"/>
    <col min="12799" max="12799" width="30.42578125" style="33" customWidth="1"/>
    <col min="12800" max="12800" width="3.85546875" style="33" customWidth="1"/>
    <col min="12801" max="12801" width="9" style="33" customWidth="1"/>
    <col min="12802" max="12802" width="24.5703125" style="33" customWidth="1"/>
    <col min="12803" max="12803" width="20.42578125" style="33" customWidth="1"/>
    <col min="12804" max="12804" width="9.140625" style="33"/>
    <col min="12805" max="12805" width="27.7109375" style="33" customWidth="1"/>
    <col min="12806" max="12806" width="5.140625" style="33" customWidth="1"/>
    <col min="12807" max="12807" width="15.5703125" style="33" customWidth="1"/>
    <col min="12808" max="12808" width="11.5703125" style="33" customWidth="1"/>
    <col min="12809" max="12809" width="9.140625" style="33"/>
    <col min="12810" max="12810" width="12.7109375" style="33" customWidth="1"/>
    <col min="12811" max="12811" width="11.42578125" style="33" customWidth="1"/>
    <col min="12812" max="13054" width="9.140625" style="33"/>
    <col min="13055" max="13055" width="30.42578125" style="33" customWidth="1"/>
    <col min="13056" max="13056" width="3.85546875" style="33" customWidth="1"/>
    <col min="13057" max="13057" width="9" style="33" customWidth="1"/>
    <col min="13058" max="13058" width="24.5703125" style="33" customWidth="1"/>
    <col min="13059" max="13059" width="20.42578125" style="33" customWidth="1"/>
    <col min="13060" max="13060" width="9.140625" style="33"/>
    <col min="13061" max="13061" width="27.7109375" style="33" customWidth="1"/>
    <col min="13062" max="13062" width="5.140625" style="33" customWidth="1"/>
    <col min="13063" max="13063" width="15.5703125" style="33" customWidth="1"/>
    <col min="13064" max="13064" width="11.5703125" style="33" customWidth="1"/>
    <col min="13065" max="13065" width="9.140625" style="33"/>
    <col min="13066" max="13066" width="12.7109375" style="33" customWidth="1"/>
    <col min="13067" max="13067" width="11.42578125" style="33" customWidth="1"/>
    <col min="13068" max="13310" width="9.140625" style="33"/>
    <col min="13311" max="13311" width="30.42578125" style="33" customWidth="1"/>
    <col min="13312" max="13312" width="3.85546875" style="33" customWidth="1"/>
    <col min="13313" max="13313" width="9" style="33" customWidth="1"/>
    <col min="13314" max="13314" width="24.5703125" style="33" customWidth="1"/>
    <col min="13315" max="13315" width="20.42578125" style="33" customWidth="1"/>
    <col min="13316" max="13316" width="9.140625" style="33"/>
    <col min="13317" max="13317" width="27.7109375" style="33" customWidth="1"/>
    <col min="13318" max="13318" width="5.140625" style="33" customWidth="1"/>
    <col min="13319" max="13319" width="15.5703125" style="33" customWidth="1"/>
    <col min="13320" max="13320" width="11.5703125" style="33" customWidth="1"/>
    <col min="13321" max="13321" width="9.140625" style="33"/>
    <col min="13322" max="13322" width="12.7109375" style="33" customWidth="1"/>
    <col min="13323" max="13323" width="11.42578125" style="33" customWidth="1"/>
    <col min="13324" max="13566" width="9.140625" style="33"/>
    <col min="13567" max="13567" width="30.42578125" style="33" customWidth="1"/>
    <col min="13568" max="13568" width="3.85546875" style="33" customWidth="1"/>
    <col min="13569" max="13569" width="9" style="33" customWidth="1"/>
    <col min="13570" max="13570" width="24.5703125" style="33" customWidth="1"/>
    <col min="13571" max="13571" width="20.42578125" style="33" customWidth="1"/>
    <col min="13572" max="13572" width="9.140625" style="33"/>
    <col min="13573" max="13573" width="27.7109375" style="33" customWidth="1"/>
    <col min="13574" max="13574" width="5.140625" style="33" customWidth="1"/>
    <col min="13575" max="13575" width="15.5703125" style="33" customWidth="1"/>
    <col min="13576" max="13576" width="11.5703125" style="33" customWidth="1"/>
    <col min="13577" max="13577" width="9.140625" style="33"/>
    <col min="13578" max="13578" width="12.7109375" style="33" customWidth="1"/>
    <col min="13579" max="13579" width="11.42578125" style="33" customWidth="1"/>
    <col min="13580" max="13822" width="9.140625" style="33"/>
    <col min="13823" max="13823" width="30.42578125" style="33" customWidth="1"/>
    <col min="13824" max="13824" width="3.85546875" style="33" customWidth="1"/>
    <col min="13825" max="13825" width="9" style="33" customWidth="1"/>
    <col min="13826" max="13826" width="24.5703125" style="33" customWidth="1"/>
    <col min="13827" max="13827" width="20.42578125" style="33" customWidth="1"/>
    <col min="13828" max="13828" width="9.140625" style="33"/>
    <col min="13829" max="13829" width="27.7109375" style="33" customWidth="1"/>
    <col min="13830" max="13830" width="5.140625" style="33" customWidth="1"/>
    <col min="13831" max="13831" width="15.5703125" style="33" customWidth="1"/>
    <col min="13832" max="13832" width="11.5703125" style="33" customWidth="1"/>
    <col min="13833" max="13833" width="9.140625" style="33"/>
    <col min="13834" max="13834" width="12.7109375" style="33" customWidth="1"/>
    <col min="13835" max="13835" width="11.42578125" style="33" customWidth="1"/>
    <col min="13836" max="14078" width="9.140625" style="33"/>
    <col min="14079" max="14079" width="30.42578125" style="33" customWidth="1"/>
    <col min="14080" max="14080" width="3.85546875" style="33" customWidth="1"/>
    <col min="14081" max="14081" width="9" style="33" customWidth="1"/>
    <col min="14082" max="14082" width="24.5703125" style="33" customWidth="1"/>
    <col min="14083" max="14083" width="20.42578125" style="33" customWidth="1"/>
    <col min="14084" max="14084" width="9.140625" style="33"/>
    <col min="14085" max="14085" width="27.7109375" style="33" customWidth="1"/>
    <col min="14086" max="14086" width="5.140625" style="33" customWidth="1"/>
    <col min="14087" max="14087" width="15.5703125" style="33" customWidth="1"/>
    <col min="14088" max="14088" width="11.5703125" style="33" customWidth="1"/>
    <col min="14089" max="14089" width="9.140625" style="33"/>
    <col min="14090" max="14090" width="12.7109375" style="33" customWidth="1"/>
    <col min="14091" max="14091" width="11.42578125" style="33" customWidth="1"/>
    <col min="14092" max="14334" width="9.140625" style="33"/>
    <col min="14335" max="14335" width="30.42578125" style="33" customWidth="1"/>
    <col min="14336" max="14336" width="3.85546875" style="33" customWidth="1"/>
    <col min="14337" max="14337" width="9" style="33" customWidth="1"/>
    <col min="14338" max="14338" width="24.5703125" style="33" customWidth="1"/>
    <col min="14339" max="14339" width="20.42578125" style="33" customWidth="1"/>
    <col min="14340" max="14340" width="9.140625" style="33"/>
    <col min="14341" max="14341" width="27.7109375" style="33" customWidth="1"/>
    <col min="14342" max="14342" width="5.140625" style="33" customWidth="1"/>
    <col min="14343" max="14343" width="15.5703125" style="33" customWidth="1"/>
    <col min="14344" max="14344" width="11.5703125" style="33" customWidth="1"/>
    <col min="14345" max="14345" width="9.140625" style="33"/>
    <col min="14346" max="14346" width="12.7109375" style="33" customWidth="1"/>
    <col min="14347" max="14347" width="11.42578125" style="33" customWidth="1"/>
    <col min="14348" max="14590" width="9.140625" style="33"/>
    <col min="14591" max="14591" width="30.42578125" style="33" customWidth="1"/>
    <col min="14592" max="14592" width="3.85546875" style="33" customWidth="1"/>
    <col min="14593" max="14593" width="9" style="33" customWidth="1"/>
    <col min="14594" max="14594" width="24.5703125" style="33" customWidth="1"/>
    <col min="14595" max="14595" width="20.42578125" style="33" customWidth="1"/>
    <col min="14596" max="14596" width="9.140625" style="33"/>
    <col min="14597" max="14597" width="27.7109375" style="33" customWidth="1"/>
    <col min="14598" max="14598" width="5.140625" style="33" customWidth="1"/>
    <col min="14599" max="14599" width="15.5703125" style="33" customWidth="1"/>
    <col min="14600" max="14600" width="11.5703125" style="33" customWidth="1"/>
    <col min="14601" max="14601" width="9.140625" style="33"/>
    <col min="14602" max="14602" width="12.7109375" style="33" customWidth="1"/>
    <col min="14603" max="14603" width="11.42578125" style="33" customWidth="1"/>
    <col min="14604" max="14846" width="9.140625" style="33"/>
    <col min="14847" max="14847" width="30.42578125" style="33" customWidth="1"/>
    <col min="14848" max="14848" width="3.85546875" style="33" customWidth="1"/>
    <col min="14849" max="14849" width="9" style="33" customWidth="1"/>
    <col min="14850" max="14850" width="24.5703125" style="33" customWidth="1"/>
    <col min="14851" max="14851" width="20.42578125" style="33" customWidth="1"/>
    <col min="14852" max="14852" width="9.140625" style="33"/>
    <col min="14853" max="14853" width="27.7109375" style="33" customWidth="1"/>
    <col min="14854" max="14854" width="5.140625" style="33" customWidth="1"/>
    <col min="14855" max="14855" width="15.5703125" style="33" customWidth="1"/>
    <col min="14856" max="14856" width="11.5703125" style="33" customWidth="1"/>
    <col min="14857" max="14857" width="9.140625" style="33"/>
    <col min="14858" max="14858" width="12.7109375" style="33" customWidth="1"/>
    <col min="14859" max="14859" width="11.42578125" style="33" customWidth="1"/>
    <col min="14860" max="15102" width="9.140625" style="33"/>
    <col min="15103" max="15103" width="30.42578125" style="33" customWidth="1"/>
    <col min="15104" max="15104" width="3.85546875" style="33" customWidth="1"/>
    <col min="15105" max="15105" width="9" style="33" customWidth="1"/>
    <col min="15106" max="15106" width="24.5703125" style="33" customWidth="1"/>
    <col min="15107" max="15107" width="20.42578125" style="33" customWidth="1"/>
    <col min="15108" max="15108" width="9.140625" style="33"/>
    <col min="15109" max="15109" width="27.7109375" style="33" customWidth="1"/>
    <col min="15110" max="15110" width="5.140625" style="33" customWidth="1"/>
    <col min="15111" max="15111" width="15.5703125" style="33" customWidth="1"/>
    <col min="15112" max="15112" width="11.5703125" style="33" customWidth="1"/>
    <col min="15113" max="15113" width="9.140625" style="33"/>
    <col min="15114" max="15114" width="12.7109375" style="33" customWidth="1"/>
    <col min="15115" max="15115" width="11.42578125" style="33" customWidth="1"/>
    <col min="15116" max="15358" width="9.140625" style="33"/>
    <col min="15359" max="15359" width="30.42578125" style="33" customWidth="1"/>
    <col min="15360" max="15360" width="3.85546875" style="33" customWidth="1"/>
    <col min="15361" max="15361" width="9" style="33" customWidth="1"/>
    <col min="15362" max="15362" width="24.5703125" style="33" customWidth="1"/>
    <col min="15363" max="15363" width="20.42578125" style="33" customWidth="1"/>
    <col min="15364" max="15364" width="9.140625" style="33"/>
    <col min="15365" max="15365" width="27.7109375" style="33" customWidth="1"/>
    <col min="15366" max="15366" width="5.140625" style="33" customWidth="1"/>
    <col min="15367" max="15367" width="15.5703125" style="33" customWidth="1"/>
    <col min="15368" max="15368" width="11.5703125" style="33" customWidth="1"/>
    <col min="15369" max="15369" width="9.140625" style="33"/>
    <col min="15370" max="15370" width="12.7109375" style="33" customWidth="1"/>
    <col min="15371" max="15371" width="11.42578125" style="33" customWidth="1"/>
    <col min="15372" max="15614" width="9.140625" style="33"/>
    <col min="15615" max="15615" width="30.42578125" style="33" customWidth="1"/>
    <col min="15616" max="15616" width="3.85546875" style="33" customWidth="1"/>
    <col min="15617" max="15617" width="9" style="33" customWidth="1"/>
    <col min="15618" max="15618" width="24.5703125" style="33" customWidth="1"/>
    <col min="15619" max="15619" width="20.42578125" style="33" customWidth="1"/>
    <col min="15620" max="15620" width="9.140625" style="33"/>
    <col min="15621" max="15621" width="27.7109375" style="33" customWidth="1"/>
    <col min="15622" max="15622" width="5.140625" style="33" customWidth="1"/>
    <col min="15623" max="15623" width="15.5703125" style="33" customWidth="1"/>
    <col min="15624" max="15624" width="11.5703125" style="33" customWidth="1"/>
    <col min="15625" max="15625" width="9.140625" style="33"/>
    <col min="15626" max="15626" width="12.7109375" style="33" customWidth="1"/>
    <col min="15627" max="15627" width="11.42578125" style="33" customWidth="1"/>
    <col min="15628" max="15870" width="9.140625" style="33"/>
    <col min="15871" max="15871" width="30.42578125" style="33" customWidth="1"/>
    <col min="15872" max="15872" width="3.85546875" style="33" customWidth="1"/>
    <col min="15873" max="15873" width="9" style="33" customWidth="1"/>
    <col min="15874" max="15874" width="24.5703125" style="33" customWidth="1"/>
    <col min="15875" max="15875" width="20.42578125" style="33" customWidth="1"/>
    <col min="15876" max="15876" width="9.140625" style="33"/>
    <col min="15877" max="15877" width="27.7109375" style="33" customWidth="1"/>
    <col min="15878" max="15878" width="5.140625" style="33" customWidth="1"/>
    <col min="15879" max="15879" width="15.5703125" style="33" customWidth="1"/>
    <col min="15880" max="15880" width="11.5703125" style="33" customWidth="1"/>
    <col min="15881" max="15881" width="9.140625" style="33"/>
    <col min="15882" max="15882" width="12.7109375" style="33" customWidth="1"/>
    <col min="15883" max="15883" width="11.42578125" style="33" customWidth="1"/>
    <col min="15884" max="16126" width="9.140625" style="33"/>
    <col min="16127" max="16127" width="30.42578125" style="33" customWidth="1"/>
    <col min="16128" max="16128" width="3.85546875" style="33" customWidth="1"/>
    <col min="16129" max="16129" width="9" style="33" customWidth="1"/>
    <col min="16130" max="16130" width="24.5703125" style="33" customWidth="1"/>
    <col min="16131" max="16131" width="20.42578125" style="33" customWidth="1"/>
    <col min="16132" max="16132" width="9.140625" style="33"/>
    <col min="16133" max="16133" width="27.7109375" style="33" customWidth="1"/>
    <col min="16134" max="16134" width="5.140625" style="33" customWidth="1"/>
    <col min="16135" max="16135" width="15.5703125" style="33" customWidth="1"/>
    <col min="16136" max="16136" width="11.5703125" style="33" customWidth="1"/>
    <col min="16137" max="16137" width="9.140625" style="33"/>
    <col min="16138" max="16138" width="12.7109375" style="33" customWidth="1"/>
    <col min="16139" max="16139" width="11.42578125" style="33" customWidth="1"/>
    <col min="16140" max="16384" width="9.140625" style="33"/>
  </cols>
  <sheetData>
    <row r="1" spans="1:9" s="36" customFormat="1" ht="39.75" customHeight="1" x14ac:dyDescent="0.35">
      <c r="A1" s="2" t="s">
        <v>0</v>
      </c>
      <c r="B1" s="2"/>
      <c r="C1" s="2"/>
      <c r="D1" s="2"/>
      <c r="E1" s="2"/>
      <c r="F1" s="35"/>
      <c r="G1" s="1" t="s">
        <v>31</v>
      </c>
      <c r="H1" s="1"/>
      <c r="I1" s="1"/>
    </row>
    <row r="2" spans="1:9" s="36" customFormat="1" ht="24.75" customHeight="1" x14ac:dyDescent="0.25">
      <c r="A2" s="246" t="s">
        <v>1</v>
      </c>
      <c r="B2" s="246"/>
      <c r="C2" s="246"/>
      <c r="D2" s="246"/>
      <c r="E2" s="246"/>
      <c r="F2" s="35"/>
      <c r="G2" s="1"/>
      <c r="H2" s="1"/>
      <c r="I2" s="1"/>
    </row>
    <row r="3" spans="1:9" s="36" customFormat="1" ht="36" customHeight="1" x14ac:dyDescent="0.25">
      <c r="A3" s="247" t="s">
        <v>2</v>
      </c>
      <c r="B3" s="247"/>
      <c r="C3" s="247"/>
      <c r="D3" s="248" t="s">
        <v>199</v>
      </c>
      <c r="E3" s="248"/>
      <c r="F3" s="35"/>
      <c r="G3" s="249" t="s">
        <v>32</v>
      </c>
      <c r="H3" s="249"/>
      <c r="I3" s="249"/>
    </row>
    <row r="4" spans="1:9" s="36" customFormat="1" ht="18" customHeight="1" x14ac:dyDescent="0.25">
      <c r="A4" s="250" t="s">
        <v>4</v>
      </c>
      <c r="B4" s="250"/>
      <c r="C4" s="250"/>
      <c r="D4" s="251"/>
      <c r="E4" s="251"/>
      <c r="F4" s="35"/>
      <c r="G4" s="37" t="s">
        <v>33</v>
      </c>
      <c r="H4" s="38" t="s">
        <v>34</v>
      </c>
      <c r="I4" s="39">
        <f>(44/(7/2))*E19</f>
        <v>191.21142857142857</v>
      </c>
    </row>
    <row r="5" spans="1:9" s="36" customFormat="1" x14ac:dyDescent="0.25">
      <c r="A5" s="252" t="s">
        <v>5</v>
      </c>
      <c r="B5" s="252"/>
      <c r="C5" s="252"/>
      <c r="D5" s="252"/>
      <c r="E5" s="252"/>
      <c r="F5" s="35"/>
      <c r="G5" s="37" t="s">
        <v>35</v>
      </c>
      <c r="H5" s="38" t="s">
        <v>34</v>
      </c>
      <c r="I5" s="39">
        <v>0</v>
      </c>
    </row>
    <row r="6" spans="1:9" s="36" customFormat="1" x14ac:dyDescent="0.25">
      <c r="A6" s="40" t="s">
        <v>36</v>
      </c>
      <c r="B6" s="41" t="s">
        <v>6</v>
      </c>
      <c r="C6" s="253">
        <f>Resumo!C6</f>
        <v>46241</v>
      </c>
      <c r="D6" s="253"/>
      <c r="E6" s="253"/>
      <c r="F6" s="35"/>
      <c r="G6" s="37" t="s">
        <v>37</v>
      </c>
      <c r="H6" s="38" t="s">
        <v>34</v>
      </c>
      <c r="I6" s="39">
        <v>0</v>
      </c>
    </row>
    <row r="7" spans="1:9" s="36" customFormat="1" ht="18" customHeight="1" x14ac:dyDescent="0.25">
      <c r="A7" s="40" t="s">
        <v>38</v>
      </c>
      <c r="B7" s="41" t="s">
        <v>7</v>
      </c>
      <c r="C7" s="254" t="s">
        <v>8</v>
      </c>
      <c r="D7" s="254"/>
      <c r="E7" s="254"/>
      <c r="F7" s="35"/>
      <c r="G7" s="37" t="s">
        <v>39</v>
      </c>
      <c r="H7" s="38" t="s">
        <v>34</v>
      </c>
      <c r="I7" s="39">
        <v>0</v>
      </c>
    </row>
    <row r="8" spans="1:9" s="36" customFormat="1" ht="36" customHeight="1" x14ac:dyDescent="0.25">
      <c r="A8" s="40" t="s">
        <v>40</v>
      </c>
      <c r="B8" s="41" t="s">
        <v>9</v>
      </c>
      <c r="C8" s="255" t="str">
        <f>Resumo!C8</f>
        <v>2026 - SIEMACO - SP SP003552/2026</v>
      </c>
      <c r="D8" s="255"/>
      <c r="E8" s="255"/>
      <c r="F8" s="35"/>
      <c r="G8" s="249" t="s">
        <v>41</v>
      </c>
      <c r="H8" s="249"/>
      <c r="I8" s="249"/>
    </row>
    <row r="9" spans="1:9" s="36" customFormat="1" x14ac:dyDescent="0.25">
      <c r="A9" s="40" t="s">
        <v>42</v>
      </c>
      <c r="B9" s="41" t="s">
        <v>11</v>
      </c>
      <c r="C9" s="256">
        <v>12</v>
      </c>
      <c r="D9" s="256"/>
      <c r="E9" s="256"/>
      <c r="F9" s="35"/>
      <c r="G9" s="37" t="s">
        <v>43</v>
      </c>
      <c r="H9" s="38" t="s">
        <v>44</v>
      </c>
      <c r="I9" s="42">
        <v>0.03</v>
      </c>
    </row>
    <row r="10" spans="1:9" s="36" customFormat="1" x14ac:dyDescent="0.25">
      <c r="A10" s="252" t="s">
        <v>45</v>
      </c>
      <c r="B10" s="252"/>
      <c r="C10" s="252"/>
      <c r="D10" s="252"/>
      <c r="E10" s="252"/>
      <c r="F10" s="35"/>
      <c r="G10" s="37" t="s">
        <v>46</v>
      </c>
      <c r="H10" s="43" t="s">
        <v>47</v>
      </c>
      <c r="I10" s="44">
        <v>0</v>
      </c>
    </row>
    <row r="11" spans="1:9" s="36" customFormat="1" ht="30" customHeight="1" x14ac:dyDescent="0.25">
      <c r="A11" s="257" t="s">
        <v>48</v>
      </c>
      <c r="B11" s="257"/>
      <c r="C11" s="45" t="s">
        <v>49</v>
      </c>
      <c r="D11" s="258" t="s">
        <v>50</v>
      </c>
      <c r="E11" s="258"/>
      <c r="F11" s="35"/>
      <c r="G11" s="46" t="s">
        <v>51</v>
      </c>
      <c r="H11" s="47" t="s">
        <v>47</v>
      </c>
      <c r="I11" s="39">
        <v>0</v>
      </c>
    </row>
    <row r="12" spans="1:9" s="36" customFormat="1" ht="31.5" customHeight="1" x14ac:dyDescent="0.25">
      <c r="A12" s="259" t="s">
        <v>200</v>
      </c>
      <c r="B12" s="259"/>
      <c r="C12" s="48" t="s">
        <v>52</v>
      </c>
      <c r="D12" s="260">
        <f>Resumo!B14</f>
        <v>13</v>
      </c>
      <c r="E12" s="260"/>
      <c r="F12" s="35"/>
      <c r="G12" s="37" t="s">
        <v>53</v>
      </c>
      <c r="H12" s="43" t="s">
        <v>47</v>
      </c>
      <c r="I12" s="39">
        <v>21.8</v>
      </c>
    </row>
    <row r="13" spans="1:9" s="36" customFormat="1" ht="30" customHeight="1" x14ac:dyDescent="0.25">
      <c r="A13" s="261" t="s">
        <v>54</v>
      </c>
      <c r="B13" s="261"/>
      <c r="C13" s="261"/>
      <c r="D13" s="261"/>
      <c r="E13" s="261"/>
      <c r="F13" s="35"/>
      <c r="G13" s="46" t="s">
        <v>55</v>
      </c>
      <c r="H13" s="47" t="s">
        <v>47</v>
      </c>
      <c r="I13" s="49">
        <v>1.46</v>
      </c>
    </row>
    <row r="14" spans="1:9" ht="18" customHeight="1" x14ac:dyDescent="0.25">
      <c r="A14" s="262" t="s">
        <v>56</v>
      </c>
      <c r="B14" s="262"/>
      <c r="C14" s="262"/>
      <c r="D14" s="262"/>
      <c r="E14" s="262"/>
      <c r="G14" s="46" t="s">
        <v>57</v>
      </c>
      <c r="H14" s="43" t="s">
        <v>47</v>
      </c>
      <c r="I14" s="49">
        <v>151.91</v>
      </c>
    </row>
    <row r="15" spans="1:9" ht="24.75" customHeight="1" x14ac:dyDescent="0.25">
      <c r="A15" s="50">
        <v>1</v>
      </c>
      <c r="B15" s="51" t="s">
        <v>58</v>
      </c>
      <c r="C15" s="263" t="s">
        <v>214</v>
      </c>
      <c r="D15" s="263"/>
      <c r="E15" s="263"/>
      <c r="G15" s="46" t="s">
        <v>59</v>
      </c>
      <c r="H15" s="47" t="s">
        <v>47</v>
      </c>
      <c r="I15" s="52">
        <v>0</v>
      </c>
    </row>
    <row r="16" spans="1:9" ht="24.75" customHeight="1" x14ac:dyDescent="0.25">
      <c r="A16" s="50">
        <v>2</v>
      </c>
      <c r="B16" s="51" t="s">
        <v>60</v>
      </c>
      <c r="C16" s="53" t="s">
        <v>202</v>
      </c>
      <c r="D16" s="54" t="s">
        <v>61</v>
      </c>
      <c r="E16" s="55">
        <v>2</v>
      </c>
      <c r="G16" s="37" t="s">
        <v>62</v>
      </c>
      <c r="H16" s="43" t="s">
        <v>47</v>
      </c>
      <c r="I16" s="39">
        <v>0</v>
      </c>
    </row>
    <row r="17" spans="1:51" ht="24.75" customHeight="1" x14ac:dyDescent="0.25">
      <c r="A17" s="50">
        <v>3</v>
      </c>
      <c r="B17" s="51" t="s">
        <v>63</v>
      </c>
      <c r="C17" s="56">
        <v>1837.4</v>
      </c>
      <c r="D17" s="54" t="s">
        <v>64</v>
      </c>
      <c r="E17" s="57">
        <v>1621</v>
      </c>
      <c r="G17" s="46" t="s">
        <v>65</v>
      </c>
      <c r="H17" s="47" t="s">
        <v>44</v>
      </c>
      <c r="I17" s="39">
        <v>0</v>
      </c>
    </row>
    <row r="18" spans="1:51" ht="30" customHeight="1" x14ac:dyDescent="0.25">
      <c r="A18" s="50">
        <v>4</v>
      </c>
      <c r="B18" s="51" t="s">
        <v>66</v>
      </c>
      <c r="C18" s="58" t="s">
        <v>203</v>
      </c>
      <c r="D18" s="54" t="s">
        <v>67</v>
      </c>
      <c r="E18" s="59">
        <v>6.5</v>
      </c>
      <c r="G18" s="60" t="s">
        <v>68</v>
      </c>
      <c r="H18" s="43" t="s">
        <v>47</v>
      </c>
      <c r="I18" s="39"/>
    </row>
    <row r="19" spans="1:51" ht="30" customHeight="1" x14ac:dyDescent="0.25">
      <c r="A19" s="61">
        <v>5</v>
      </c>
      <c r="B19" s="62" t="s">
        <v>69</v>
      </c>
      <c r="C19" s="63">
        <v>46023</v>
      </c>
      <c r="D19" s="62" t="s">
        <v>70</v>
      </c>
      <c r="E19" s="64">
        <f>ROUND(365/12/2,2)</f>
        <v>15.21</v>
      </c>
      <c r="G19" s="60" t="s">
        <v>71</v>
      </c>
      <c r="H19" s="43" t="s">
        <v>47</v>
      </c>
      <c r="I19" s="39">
        <v>0</v>
      </c>
    </row>
    <row r="20" spans="1:51" s="36" customFormat="1" ht="30" customHeight="1" x14ac:dyDescent="0.25">
      <c r="A20" s="264" t="s">
        <v>72</v>
      </c>
      <c r="B20" s="264"/>
      <c r="C20" s="264"/>
      <c r="D20" s="264"/>
      <c r="E20" s="264"/>
      <c r="F20" s="35"/>
      <c r="G20" s="60" t="s">
        <v>73</v>
      </c>
      <c r="H20" s="43" t="s">
        <v>47</v>
      </c>
      <c r="I20" s="39">
        <v>37.090000000000003</v>
      </c>
    </row>
    <row r="21" spans="1:51" s="65" customFormat="1" ht="59.25" customHeight="1" x14ac:dyDescent="0.25">
      <c r="A21" s="265" t="s">
        <v>204</v>
      </c>
      <c r="B21" s="265"/>
      <c r="C21" s="265"/>
      <c r="D21" s="265"/>
      <c r="E21" s="265"/>
      <c r="F21" s="35"/>
      <c r="G21" s="60" t="s">
        <v>75</v>
      </c>
      <c r="H21" s="43" t="s">
        <v>47</v>
      </c>
      <c r="I21" s="39">
        <f>0.3*E17</f>
        <v>486.29999999999995</v>
      </c>
    </row>
    <row r="22" spans="1:51" ht="18.75" customHeight="1" x14ac:dyDescent="0.25">
      <c r="A22" s="66"/>
      <c r="B22" s="266" t="s">
        <v>76</v>
      </c>
      <c r="C22" s="266"/>
      <c r="D22" s="266"/>
      <c r="E22" s="67"/>
      <c r="G22" s="60" t="s">
        <v>77</v>
      </c>
      <c r="H22" s="43" t="s">
        <v>47</v>
      </c>
      <c r="I22" s="39">
        <f>38.95/12</f>
        <v>3.2458333333333336</v>
      </c>
    </row>
    <row r="23" spans="1:51" ht="30" customHeight="1" x14ac:dyDescent="0.25">
      <c r="A23" s="68">
        <v>1</v>
      </c>
      <c r="B23" s="69" t="s">
        <v>78</v>
      </c>
      <c r="C23" s="70"/>
      <c r="D23" s="71"/>
      <c r="E23" s="72" t="s">
        <v>79</v>
      </c>
      <c r="G23" s="60" t="s">
        <v>80</v>
      </c>
      <c r="H23" s="43" t="s">
        <v>47</v>
      </c>
      <c r="I23" s="73">
        <v>16.75</v>
      </c>
      <c r="J23" s="3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</row>
    <row r="24" spans="1:51" ht="24.75" customHeight="1" outlineLevel="1" x14ac:dyDescent="0.25">
      <c r="A24" s="75" t="s">
        <v>36</v>
      </c>
      <c r="B24" s="76" t="s">
        <v>81</v>
      </c>
      <c r="C24" s="77"/>
      <c r="D24" s="78"/>
      <c r="E24" s="79">
        <f>ROUND(C17,2)</f>
        <v>1837.4</v>
      </c>
      <c r="G24" s="60" t="s">
        <v>82</v>
      </c>
      <c r="H24" s="43" t="s">
        <v>34</v>
      </c>
      <c r="I24" s="73">
        <v>1</v>
      </c>
      <c r="J24" s="35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</row>
    <row r="25" spans="1:51" ht="24.75" customHeight="1" outlineLevel="1" x14ac:dyDescent="0.25">
      <c r="A25" s="75" t="s">
        <v>38</v>
      </c>
      <c r="B25" s="76" t="s">
        <v>83</v>
      </c>
      <c r="C25" s="80" t="s">
        <v>84</v>
      </c>
      <c r="D25" s="81">
        <f>IF(C25="SIM", 30%,0%)</f>
        <v>0</v>
      </c>
      <c r="E25" s="79">
        <f>IFERROR(ROUND(D25*$E$24,2),"")</f>
        <v>0</v>
      </c>
      <c r="G25" s="82" t="s">
        <v>85</v>
      </c>
      <c r="H25" s="267" t="s">
        <v>86</v>
      </c>
      <c r="I25" s="267"/>
      <c r="J25" s="35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</row>
    <row r="26" spans="1:51" ht="24.75" customHeight="1" outlineLevel="1" x14ac:dyDescent="0.25">
      <c r="A26" s="75" t="s">
        <v>40</v>
      </c>
      <c r="B26" s="76" t="s">
        <v>87</v>
      </c>
      <c r="C26" s="83"/>
      <c r="D26" s="84">
        <v>0.4</v>
      </c>
      <c r="E26" s="79">
        <f>IFERROR(ROUND(D26*$E$17,2),"")</f>
        <v>648.4</v>
      </c>
      <c r="G26" s="249" t="s">
        <v>88</v>
      </c>
      <c r="H26" s="249"/>
      <c r="I26" s="249"/>
      <c r="J26" s="35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</row>
    <row r="27" spans="1:51" ht="24.75" customHeight="1" outlineLevel="1" x14ac:dyDescent="0.25">
      <c r="A27" s="75" t="s">
        <v>42</v>
      </c>
      <c r="B27" s="85" t="s">
        <v>89</v>
      </c>
      <c r="C27" s="86"/>
      <c r="D27" s="87">
        <f>IFERROR(ROUND(1/I4*0.2*I5,4),0)</f>
        <v>0</v>
      </c>
      <c r="E27" s="79">
        <f>IFERROR(ROUND(D27*($E$24+$E$25+$E$26),2),"")</f>
        <v>0</v>
      </c>
      <c r="G27" s="60" t="s">
        <v>90</v>
      </c>
      <c r="H27" s="43" t="s">
        <v>44</v>
      </c>
      <c r="I27" s="88">
        <v>0.05</v>
      </c>
      <c r="J27" s="35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</row>
    <row r="28" spans="1:51" ht="24.75" customHeight="1" outlineLevel="1" x14ac:dyDescent="0.25">
      <c r="A28" s="89" t="s">
        <v>91</v>
      </c>
      <c r="B28" s="90" t="s">
        <v>92</v>
      </c>
      <c r="C28" s="91"/>
      <c r="D28" s="92">
        <f>IFERROR(ROUND(1/I4*(60/52.5-1)*1.2*I5,4),0)</f>
        <v>0</v>
      </c>
      <c r="E28" s="79">
        <f>IFERROR(ROUND(D28*($E$24+$E$25+$E$26),2),"")</f>
        <v>0</v>
      </c>
      <c r="G28" s="60" t="s">
        <v>93</v>
      </c>
      <c r="H28" s="43" t="s">
        <v>44</v>
      </c>
      <c r="I28" s="88">
        <v>0.1</v>
      </c>
      <c r="J28" s="35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</row>
    <row r="29" spans="1:51" ht="24.75" customHeight="1" outlineLevel="1" x14ac:dyDescent="0.25">
      <c r="A29" s="75" t="s">
        <v>94</v>
      </c>
      <c r="B29" s="85" t="s">
        <v>95</v>
      </c>
      <c r="C29" s="93"/>
      <c r="D29" s="87">
        <f>IFERROR(ROUND(1/I4*1.5*I6,4),0)</f>
        <v>0</v>
      </c>
      <c r="E29" s="79">
        <f>IFERROR(ROUND(D29*($E$24+$E$25+$E$26),2),"")</f>
        <v>0</v>
      </c>
      <c r="G29" s="60" t="s">
        <v>96</v>
      </c>
      <c r="H29" s="43" t="s">
        <v>97</v>
      </c>
      <c r="I29" s="94">
        <v>5</v>
      </c>
      <c r="J29" s="35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</row>
    <row r="30" spans="1:51" ht="24.75" customHeight="1" outlineLevel="1" x14ac:dyDescent="0.25">
      <c r="A30" s="89" t="s">
        <v>98</v>
      </c>
      <c r="B30" s="85" t="s">
        <v>99</v>
      </c>
      <c r="C30" s="95"/>
      <c r="D30" s="96">
        <f>IFERROR(ROUND(1/I4*2*I7,4),0)</f>
        <v>0</v>
      </c>
      <c r="E30" s="79">
        <f>IFERROR(ROUND(D30*($E$24+$E$25+$E$26),2),"")</f>
        <v>0</v>
      </c>
      <c r="G30" s="60" t="s">
        <v>100</v>
      </c>
      <c r="H30" s="43" t="s">
        <v>44</v>
      </c>
      <c r="I30" s="97">
        <v>0.51500000000000001</v>
      </c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</row>
    <row r="31" spans="1:51" ht="24.75" customHeight="1" outlineLevel="1" x14ac:dyDescent="0.25">
      <c r="A31" s="98" t="s">
        <v>101</v>
      </c>
      <c r="B31" s="99" t="s">
        <v>102</v>
      </c>
      <c r="C31" s="100"/>
      <c r="D31" s="101"/>
      <c r="E31" s="102"/>
      <c r="G31" s="60" t="s">
        <v>103</v>
      </c>
      <c r="H31" s="43" t="s">
        <v>104</v>
      </c>
      <c r="I31" s="94">
        <v>2</v>
      </c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</row>
    <row r="32" spans="1:51" ht="18.75" customHeight="1" x14ac:dyDescent="0.25">
      <c r="A32" s="103"/>
      <c r="B32" s="268" t="s">
        <v>105</v>
      </c>
      <c r="C32" s="268"/>
      <c r="D32" s="268"/>
      <c r="E32" s="104">
        <f>SUM(E24:E31)</f>
        <v>2485.8000000000002</v>
      </c>
      <c r="G32" s="60" t="s">
        <v>106</v>
      </c>
      <c r="H32" s="43" t="s">
        <v>44</v>
      </c>
      <c r="I32" s="105">
        <v>0.27810000000000001</v>
      </c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</row>
    <row r="33" spans="1:51" ht="26.25" x14ac:dyDescent="0.25">
      <c r="A33" s="106"/>
      <c r="B33" s="107"/>
      <c r="C33" s="107"/>
      <c r="D33" s="107"/>
      <c r="E33" s="108"/>
      <c r="G33" s="109" t="s">
        <v>107</v>
      </c>
      <c r="H33" s="43" t="s">
        <v>44</v>
      </c>
      <c r="I33" s="110">
        <v>2.869E-2</v>
      </c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</row>
    <row r="34" spans="1:51" ht="30" customHeight="1" x14ac:dyDescent="0.25">
      <c r="A34" s="111">
        <v>2</v>
      </c>
      <c r="B34" s="112" t="s">
        <v>108</v>
      </c>
      <c r="C34" s="113"/>
      <c r="D34" s="114"/>
      <c r="E34" s="115" t="s">
        <v>79</v>
      </c>
      <c r="G34" s="60" t="s">
        <v>109</v>
      </c>
      <c r="H34" s="43" t="s">
        <v>44</v>
      </c>
      <c r="I34" s="116">
        <f>1-I32</f>
        <v>0.72189999999999999</v>
      </c>
      <c r="J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</row>
    <row r="35" spans="1:51" ht="18" customHeight="1" outlineLevel="1" x14ac:dyDescent="0.25">
      <c r="A35" s="117" t="s">
        <v>110</v>
      </c>
      <c r="B35" s="118" t="s">
        <v>111</v>
      </c>
      <c r="C35" s="119"/>
      <c r="D35" s="120" t="s">
        <v>44</v>
      </c>
      <c r="E35" s="121" t="s">
        <v>112</v>
      </c>
      <c r="G35" s="60" t="s">
        <v>113</v>
      </c>
      <c r="H35" s="43" t="s">
        <v>44</v>
      </c>
      <c r="I35" s="110">
        <v>1.0030000000000001E-2</v>
      </c>
      <c r="P35" s="122"/>
      <c r="Q35" s="122"/>
      <c r="R35" s="122"/>
      <c r="S35" s="122"/>
      <c r="T35" s="122"/>
      <c r="U35" s="122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</row>
    <row r="36" spans="1:51" ht="24.75" customHeight="1" outlineLevel="2" x14ac:dyDescent="0.25">
      <c r="A36" s="123"/>
      <c r="B36" s="124" t="s">
        <v>114</v>
      </c>
      <c r="C36" s="125"/>
      <c r="D36" s="126">
        <f>IFERROR(ROUND(1/12,4),"")</f>
        <v>8.3299999999999999E-2</v>
      </c>
      <c r="E36" s="127">
        <f>ROUND(D36*$E$32,2)</f>
        <v>207.07</v>
      </c>
      <c r="G36" s="249" t="s">
        <v>115</v>
      </c>
      <c r="H36" s="249"/>
      <c r="I36" s="249"/>
      <c r="P36" s="122"/>
      <c r="Q36" s="122"/>
      <c r="R36" s="122"/>
      <c r="S36" s="122"/>
      <c r="T36" s="122"/>
      <c r="U36" s="122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</row>
    <row r="37" spans="1:51" ht="24.75" customHeight="1" outlineLevel="2" x14ac:dyDescent="0.25">
      <c r="A37" s="75"/>
      <c r="B37" s="76" t="s">
        <v>116</v>
      </c>
      <c r="C37" s="128"/>
      <c r="D37" s="129">
        <f>IFERROR(ROUND(D36/3,4),"")</f>
        <v>2.7799999999999998E-2</v>
      </c>
      <c r="E37" s="79">
        <f>ROUND(D37*$E$32,2)</f>
        <v>69.11</v>
      </c>
      <c r="G37" s="60" t="s">
        <v>117</v>
      </c>
      <c r="H37" s="43" t="s">
        <v>47</v>
      </c>
      <c r="I37" s="94">
        <f>988.66/12</f>
        <v>82.388333333333335</v>
      </c>
      <c r="P37" s="122"/>
      <c r="Q37" s="122"/>
      <c r="R37" s="122"/>
      <c r="S37" s="122"/>
      <c r="T37" s="122"/>
      <c r="U37" s="122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</row>
    <row r="38" spans="1:51" ht="24.75" customHeight="1" outlineLevel="2" x14ac:dyDescent="0.25">
      <c r="A38" s="75"/>
      <c r="B38" s="130" t="s">
        <v>118</v>
      </c>
      <c r="C38" s="131"/>
      <c r="D38" s="132">
        <f>IFERROR(ROUND(1/12,4),"")</f>
        <v>8.3299999999999999E-2</v>
      </c>
      <c r="E38" s="79">
        <f>ROUND(D38*$E$32,2)</f>
        <v>207.07</v>
      </c>
      <c r="G38" s="60" t="s">
        <v>119</v>
      </c>
      <c r="H38" s="43" t="s">
        <v>47</v>
      </c>
      <c r="I38" s="94">
        <f>(E91+E93+E116+E117+E118+E119+E120+E121)*0.12/0.88</f>
        <v>685.68363636363631</v>
      </c>
      <c r="P38" s="122"/>
      <c r="Q38" s="122"/>
      <c r="R38" s="122"/>
      <c r="S38" s="122"/>
      <c r="T38" s="122"/>
      <c r="U38" s="122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</row>
    <row r="39" spans="1:51" ht="24.75" customHeight="1" outlineLevel="1" x14ac:dyDescent="0.25">
      <c r="A39" s="133"/>
      <c r="B39" s="134" t="s">
        <v>120</v>
      </c>
      <c r="C39" s="135"/>
      <c r="D39" s="136">
        <f>SUM(D36:D38)</f>
        <v>0.19440000000000002</v>
      </c>
      <c r="E39" s="137">
        <f>SUM(E36:E38)</f>
        <v>483.25</v>
      </c>
      <c r="G39" s="60" t="s">
        <v>121</v>
      </c>
      <c r="H39" s="43" t="s">
        <v>47</v>
      </c>
      <c r="I39" s="94">
        <f>302.28/12</f>
        <v>25.189999999999998</v>
      </c>
      <c r="P39" s="122"/>
      <c r="Q39" s="122"/>
      <c r="R39" s="122"/>
      <c r="S39" s="122"/>
      <c r="T39" s="122"/>
      <c r="U39" s="122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</row>
    <row r="40" spans="1:51" outlineLevel="1" x14ac:dyDescent="0.25">
      <c r="A40" s="138"/>
      <c r="B40" s="139"/>
      <c r="C40" s="139"/>
      <c r="D40" s="139"/>
      <c r="E40" s="140"/>
      <c r="G40" s="60" t="s">
        <v>122</v>
      </c>
      <c r="H40" s="43" t="s">
        <v>44</v>
      </c>
      <c r="I40" s="105">
        <v>0.05</v>
      </c>
      <c r="P40" s="122"/>
      <c r="Q40" s="122"/>
      <c r="R40" s="122"/>
      <c r="S40" s="122"/>
      <c r="T40" s="122"/>
      <c r="U40" s="122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</row>
    <row r="41" spans="1:51" outlineLevel="1" x14ac:dyDescent="0.25">
      <c r="A41" s="117" t="s">
        <v>123</v>
      </c>
      <c r="B41" s="141" t="s">
        <v>124</v>
      </c>
      <c r="C41" s="141"/>
      <c r="D41" s="142" t="s">
        <v>44</v>
      </c>
      <c r="E41" s="143" t="s">
        <v>112</v>
      </c>
      <c r="G41" s="60" t="s">
        <v>125</v>
      </c>
      <c r="H41" s="43" t="s">
        <v>44</v>
      </c>
      <c r="I41" s="105">
        <v>0.1</v>
      </c>
      <c r="P41" s="144"/>
      <c r="Q41" s="145"/>
      <c r="R41" s="145"/>
      <c r="S41" s="145"/>
      <c r="T41" s="122"/>
      <c r="U41" s="122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</row>
    <row r="42" spans="1:51" ht="24.75" customHeight="1" outlineLevel="2" x14ac:dyDescent="0.25">
      <c r="A42" s="123" t="s">
        <v>36</v>
      </c>
      <c r="B42" s="124" t="s">
        <v>126</v>
      </c>
      <c r="C42" s="125"/>
      <c r="D42" s="126">
        <v>0.2</v>
      </c>
      <c r="E42" s="127">
        <f t="shared" ref="E42:E49" si="0">IFERROR(ROUND(D42*($E$32+$E$39),2),"")</f>
        <v>593.80999999999995</v>
      </c>
      <c r="G42" s="60" t="s">
        <v>127</v>
      </c>
      <c r="H42" s="43" t="s">
        <v>44</v>
      </c>
      <c r="I42" s="146">
        <v>6.4999999999999997E-3</v>
      </c>
      <c r="P42" s="147"/>
      <c r="Q42" s="148"/>
      <c r="R42" s="149"/>
      <c r="S42" s="148"/>
      <c r="T42" s="122"/>
      <c r="U42" s="122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</row>
    <row r="43" spans="1:51" ht="24.75" customHeight="1" outlineLevel="2" x14ac:dyDescent="0.25">
      <c r="A43" s="75" t="s">
        <v>38</v>
      </c>
      <c r="B43" s="76" t="s">
        <v>128</v>
      </c>
      <c r="C43" s="128"/>
      <c r="D43" s="150">
        <v>2.5000000000000001E-2</v>
      </c>
      <c r="E43" s="79">
        <f t="shared" si="0"/>
        <v>74.23</v>
      </c>
      <c r="G43" s="60" t="s">
        <v>129</v>
      </c>
      <c r="H43" s="43" t="s">
        <v>44</v>
      </c>
      <c r="I43" s="146">
        <v>0.03</v>
      </c>
      <c r="P43" s="74"/>
      <c r="Q43" s="74"/>
      <c r="R43" s="74"/>
      <c r="S43" s="74"/>
      <c r="T43" s="122"/>
      <c r="U43" s="122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</row>
    <row r="44" spans="1:51" ht="24.75" customHeight="1" outlineLevel="2" x14ac:dyDescent="0.25">
      <c r="A44" s="75" t="s">
        <v>40</v>
      </c>
      <c r="B44" s="76" t="s">
        <v>130</v>
      </c>
      <c r="C44" s="128"/>
      <c r="D44" s="151">
        <f>I9</f>
        <v>0.03</v>
      </c>
      <c r="E44" s="79">
        <f t="shared" si="0"/>
        <v>89.07</v>
      </c>
      <c r="G44" s="60" t="s">
        <v>131</v>
      </c>
      <c r="H44" s="43" t="s">
        <v>44</v>
      </c>
      <c r="I44" s="105">
        <v>0.05</v>
      </c>
      <c r="P44" s="74"/>
      <c r="Q44" s="74"/>
      <c r="R44" s="74"/>
      <c r="S44" s="74"/>
      <c r="T44" s="122"/>
      <c r="U44" s="122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</row>
    <row r="45" spans="1:51" ht="24.75" customHeight="1" outlineLevel="2" x14ac:dyDescent="0.25">
      <c r="A45" s="75" t="s">
        <v>42</v>
      </c>
      <c r="B45" s="76" t="s">
        <v>132</v>
      </c>
      <c r="C45" s="128"/>
      <c r="D45" s="150">
        <v>1.4999999999999999E-2</v>
      </c>
      <c r="E45" s="79">
        <f t="shared" si="0"/>
        <v>44.54</v>
      </c>
      <c r="P45" s="122"/>
      <c r="Q45" s="122"/>
      <c r="R45" s="122"/>
      <c r="S45" s="122"/>
      <c r="T45" s="122"/>
      <c r="U45" s="122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</row>
    <row r="46" spans="1:51" ht="24.75" customHeight="1" outlineLevel="2" x14ac:dyDescent="0.25">
      <c r="A46" s="75" t="s">
        <v>98</v>
      </c>
      <c r="B46" s="76" t="s">
        <v>133</v>
      </c>
      <c r="C46" s="128"/>
      <c r="D46" s="150">
        <v>0.01</v>
      </c>
      <c r="E46" s="79">
        <f t="shared" si="0"/>
        <v>29.69</v>
      </c>
      <c r="P46" s="74"/>
      <c r="Q46" s="74"/>
      <c r="R46" s="74"/>
      <c r="S46" s="74"/>
      <c r="T46" s="122"/>
      <c r="U46" s="122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</row>
    <row r="47" spans="1:51" ht="24.75" customHeight="1" outlineLevel="2" x14ac:dyDescent="0.25">
      <c r="A47" s="75" t="s">
        <v>101</v>
      </c>
      <c r="B47" s="76" t="s">
        <v>134</v>
      </c>
      <c r="C47" s="128"/>
      <c r="D47" s="150">
        <v>6.0000000000000001E-3</v>
      </c>
      <c r="E47" s="79">
        <f t="shared" si="0"/>
        <v>17.809999999999999</v>
      </c>
      <c r="P47" s="122"/>
      <c r="Q47" s="122"/>
      <c r="R47" s="122"/>
      <c r="S47" s="122"/>
      <c r="T47" s="122"/>
      <c r="U47" s="122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</row>
    <row r="48" spans="1:51" ht="24.75" customHeight="1" outlineLevel="2" x14ac:dyDescent="0.25">
      <c r="A48" s="75" t="s">
        <v>135</v>
      </c>
      <c r="B48" s="76" t="s">
        <v>136</v>
      </c>
      <c r="C48" s="128"/>
      <c r="D48" s="150">
        <v>2E-3</v>
      </c>
      <c r="E48" s="79">
        <f t="shared" si="0"/>
        <v>5.94</v>
      </c>
      <c r="J48" s="152"/>
      <c r="P48" s="74"/>
      <c r="Q48" s="74"/>
      <c r="R48" s="74"/>
      <c r="S48" s="74"/>
      <c r="T48" s="122"/>
      <c r="U48" s="122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</row>
    <row r="49" spans="1:51" ht="24.75" customHeight="1" outlineLevel="2" x14ac:dyDescent="0.25">
      <c r="A49" s="75" t="s">
        <v>34</v>
      </c>
      <c r="B49" s="76" t="s">
        <v>137</v>
      </c>
      <c r="C49" s="128"/>
      <c r="D49" s="132">
        <v>0.08</v>
      </c>
      <c r="E49" s="79">
        <f t="shared" si="0"/>
        <v>237.52</v>
      </c>
      <c r="P49" s="74"/>
      <c r="Q49" s="74"/>
      <c r="R49" s="74"/>
      <c r="S49" s="74"/>
      <c r="T49" s="122"/>
      <c r="U49" s="122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</row>
    <row r="50" spans="1:51" outlineLevel="1" x14ac:dyDescent="0.25">
      <c r="A50" s="153"/>
      <c r="B50" s="134" t="s">
        <v>138</v>
      </c>
      <c r="C50" s="135"/>
      <c r="D50" s="136">
        <f>SUM(D42:D49)</f>
        <v>0.36800000000000005</v>
      </c>
      <c r="E50" s="137">
        <f>SUM(E42:E49)</f>
        <v>1092.6099999999999</v>
      </c>
      <c r="J50" s="74"/>
      <c r="K50" s="74"/>
      <c r="L50" s="74"/>
      <c r="M50" s="74"/>
      <c r="P50" s="74"/>
      <c r="Q50" s="122"/>
      <c r="R50" s="122"/>
      <c r="S50" s="122"/>
      <c r="T50" s="122"/>
      <c r="U50" s="122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</row>
    <row r="51" spans="1:51" outlineLevel="1" x14ac:dyDescent="0.25">
      <c r="A51" s="154"/>
      <c r="B51" s="107"/>
      <c r="C51" s="107"/>
      <c r="D51" s="155"/>
      <c r="E51" s="156"/>
      <c r="J51" s="157"/>
      <c r="K51" s="157"/>
      <c r="L51" s="157"/>
      <c r="M51" s="157"/>
      <c r="P51" s="74"/>
      <c r="Q51" s="122"/>
      <c r="R51" s="122"/>
      <c r="S51" s="122"/>
      <c r="T51" s="122"/>
      <c r="U51" s="122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</row>
    <row r="52" spans="1:51" outlineLevel="1" x14ac:dyDescent="0.25">
      <c r="A52" s="117" t="s">
        <v>139</v>
      </c>
      <c r="B52" s="118" t="s">
        <v>140</v>
      </c>
      <c r="C52" s="141"/>
      <c r="D52" s="120"/>
      <c r="E52" s="143" t="s">
        <v>112</v>
      </c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</row>
    <row r="53" spans="1:51" ht="24.75" customHeight="1" outlineLevel="2" x14ac:dyDescent="0.25">
      <c r="A53" s="75" t="s">
        <v>36</v>
      </c>
      <c r="B53" s="124" t="s">
        <v>141</v>
      </c>
      <c r="C53" s="125"/>
      <c r="D53" s="158"/>
      <c r="E53" s="159">
        <f>ROUND(IF((2*E18*E19)-(E24*6%)&lt;0,0,(2*E18*E19)-(E24*6%)),2)</f>
        <v>87.49</v>
      </c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</row>
    <row r="54" spans="1:51" ht="24.75" customHeight="1" outlineLevel="2" x14ac:dyDescent="0.25">
      <c r="A54" s="75" t="s">
        <v>142</v>
      </c>
      <c r="B54" s="76" t="s">
        <v>143</v>
      </c>
      <c r="C54" s="128"/>
      <c r="D54" s="77"/>
      <c r="E54" s="159">
        <f>ROUND(IF(H11="R$",($E$19*(I10-I11)),($E$19*I10)-(E24*I11)),2)</f>
        <v>0</v>
      </c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</row>
    <row r="55" spans="1:51" ht="24.75" customHeight="1" outlineLevel="2" x14ac:dyDescent="0.25">
      <c r="A55" s="75" t="s">
        <v>144</v>
      </c>
      <c r="B55" s="76" t="s">
        <v>145</v>
      </c>
      <c r="C55" s="128"/>
      <c r="D55" s="77"/>
      <c r="E55" s="159">
        <f>ROUND(IF(H13="R$",($E$19*(I12-I13)),($E$19*I12)-(E24*I13%)),2)</f>
        <v>309.37</v>
      </c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</row>
    <row r="56" spans="1:51" ht="24.75" customHeight="1" outlineLevel="2" x14ac:dyDescent="0.25">
      <c r="A56" s="75" t="s">
        <v>146</v>
      </c>
      <c r="B56" s="76" t="s">
        <v>147</v>
      </c>
      <c r="C56" s="128"/>
      <c r="D56" s="77"/>
      <c r="E56" s="159">
        <f>ROUND(IF(H15="R$",((I14-I15)),I14-(E24*I15)),2)</f>
        <v>151.91</v>
      </c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</row>
    <row r="57" spans="1:51" ht="24.75" customHeight="1" outlineLevel="2" x14ac:dyDescent="0.25">
      <c r="A57" s="75" t="s">
        <v>40</v>
      </c>
      <c r="B57" s="76" t="s">
        <v>62</v>
      </c>
      <c r="C57" s="128"/>
      <c r="D57" s="77"/>
      <c r="E57" s="159">
        <f>ROUND(IF(H17="R$",((I16-I17)),I16-(E24*I17%)),2)</f>
        <v>0</v>
      </c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</row>
    <row r="58" spans="1:51" ht="24.75" customHeight="1" outlineLevel="2" x14ac:dyDescent="0.25">
      <c r="A58" s="75" t="s">
        <v>42</v>
      </c>
      <c r="B58" s="76" t="s">
        <v>68</v>
      </c>
      <c r="C58" s="128"/>
      <c r="D58" s="77"/>
      <c r="E58" s="159">
        <f>ROUND(I18,2)</f>
        <v>0</v>
      </c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</row>
    <row r="59" spans="1:51" ht="24.75" customHeight="1" outlineLevel="2" x14ac:dyDescent="0.25">
      <c r="A59" s="75" t="s">
        <v>98</v>
      </c>
      <c r="B59" s="76" t="s">
        <v>71</v>
      </c>
      <c r="C59" s="128"/>
      <c r="D59" s="77"/>
      <c r="E59" s="159">
        <f>ROUND(I19,2)</f>
        <v>0</v>
      </c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</row>
    <row r="60" spans="1:51" ht="24.75" customHeight="1" outlineLevel="2" x14ac:dyDescent="0.25">
      <c r="A60" s="75" t="s">
        <v>101</v>
      </c>
      <c r="B60" s="76" t="s">
        <v>73</v>
      </c>
      <c r="C60" s="128"/>
      <c r="D60" s="77"/>
      <c r="E60" s="159">
        <f>ROUND(I20,2)</f>
        <v>37.090000000000003</v>
      </c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</row>
    <row r="61" spans="1:51" ht="24.75" customHeight="1" outlineLevel="2" x14ac:dyDescent="0.25">
      <c r="A61" s="75" t="s">
        <v>135</v>
      </c>
      <c r="B61" s="76" t="s">
        <v>75</v>
      </c>
      <c r="C61" s="128"/>
      <c r="D61" s="77"/>
      <c r="E61" s="159">
        <f>ROUND(I21*I34*I35*I30*I31,2)</f>
        <v>3.63</v>
      </c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</row>
    <row r="62" spans="1:51" ht="24.75" customHeight="1" outlineLevel="2" x14ac:dyDescent="0.25">
      <c r="A62" s="75" t="s">
        <v>34</v>
      </c>
      <c r="B62" s="76" t="s">
        <v>77</v>
      </c>
      <c r="C62" s="128"/>
      <c r="D62" s="77"/>
      <c r="E62" s="159">
        <f>ROUND(I22,2)</f>
        <v>3.25</v>
      </c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</row>
    <row r="63" spans="1:51" ht="24.75" customHeight="1" outlineLevel="2" x14ac:dyDescent="0.25">
      <c r="A63" s="75" t="s">
        <v>148</v>
      </c>
      <c r="B63" s="76" t="s">
        <v>80</v>
      </c>
      <c r="C63" s="128"/>
      <c r="D63" s="77"/>
      <c r="E63" s="159">
        <f>ROUND(I23,2)</f>
        <v>16.75</v>
      </c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</row>
    <row r="64" spans="1:51" ht="24.75" customHeight="1" outlineLevel="2" x14ac:dyDescent="0.25">
      <c r="A64" s="75" t="s">
        <v>149</v>
      </c>
      <c r="B64" s="85" t="s">
        <v>150</v>
      </c>
      <c r="C64" s="160"/>
      <c r="D64" s="160"/>
      <c r="E64" s="159">
        <f>IFERROR(ROUND(IF($H$25="Indenização",(E32/$I$4)*$I$24*1.5*$E$19,0),2),0)</f>
        <v>0</v>
      </c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</row>
    <row r="65" spans="1:107" ht="24.75" customHeight="1" outlineLevel="2" x14ac:dyDescent="0.25">
      <c r="A65" s="75" t="s">
        <v>151</v>
      </c>
      <c r="B65" s="285" t="s">
        <v>205</v>
      </c>
      <c r="C65" s="285"/>
      <c r="D65" s="285"/>
      <c r="E65" s="163">
        <f>(21.8)/12</f>
        <v>1.8166666666666667</v>
      </c>
      <c r="G65" s="35"/>
      <c r="H65" s="35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</row>
    <row r="66" spans="1:107" ht="24.75" customHeight="1" outlineLevel="2" x14ac:dyDescent="0.25">
      <c r="A66" s="75" t="s">
        <v>153</v>
      </c>
      <c r="B66" s="99" t="s">
        <v>152</v>
      </c>
      <c r="C66" s="164"/>
      <c r="D66" s="165"/>
      <c r="E66" s="163"/>
      <c r="G66" s="35"/>
      <c r="H66" s="35"/>
      <c r="I66" s="166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</row>
    <row r="67" spans="1:107" outlineLevel="1" x14ac:dyDescent="0.25">
      <c r="A67" s="167"/>
      <c r="B67" s="134" t="s">
        <v>154</v>
      </c>
      <c r="C67" s="135"/>
      <c r="D67" s="168"/>
      <c r="E67" s="169">
        <f>SUM(E53:E66)</f>
        <v>611.30666666666673</v>
      </c>
      <c r="G67" s="35"/>
      <c r="H67" s="35"/>
      <c r="I67" s="170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</row>
    <row r="68" spans="1:107" ht="18" customHeight="1" x14ac:dyDescent="0.25">
      <c r="A68" s="103"/>
      <c r="B68" s="269" t="s">
        <v>155</v>
      </c>
      <c r="C68" s="269"/>
      <c r="D68" s="269"/>
      <c r="E68" s="104">
        <f>SUM(E39,E50,E67)</f>
        <v>2187.1666666666665</v>
      </c>
      <c r="G68" s="35"/>
      <c r="H68" s="35"/>
      <c r="I68" s="170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</row>
    <row r="69" spans="1:107" x14ac:dyDescent="0.25">
      <c r="A69" s="106"/>
      <c r="B69" s="107"/>
      <c r="C69" s="107"/>
      <c r="D69" s="171"/>
      <c r="E69" s="108"/>
      <c r="G69" s="35"/>
      <c r="H69" s="35"/>
      <c r="I69" s="170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</row>
    <row r="70" spans="1:107" ht="30" customHeight="1" x14ac:dyDescent="0.25">
      <c r="A70" s="68">
        <v>3</v>
      </c>
      <c r="B70" s="172" t="s">
        <v>156</v>
      </c>
      <c r="C70" s="70"/>
      <c r="D70" s="71" t="s">
        <v>44</v>
      </c>
      <c r="E70" s="72" t="s">
        <v>79</v>
      </c>
      <c r="G70" s="35"/>
      <c r="H70" s="35"/>
      <c r="I70" s="170"/>
      <c r="J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</row>
    <row r="71" spans="1:107" ht="24.75" customHeight="1" outlineLevel="1" x14ac:dyDescent="0.25">
      <c r="A71" s="75" t="s">
        <v>36</v>
      </c>
      <c r="B71" s="173" t="s">
        <v>157</v>
      </c>
      <c r="C71" s="128"/>
      <c r="D71" s="174">
        <f>IFERROR(ROUND(1/12*I27,6),"")</f>
        <v>4.1669999999999997E-3</v>
      </c>
      <c r="E71" s="79">
        <f>IFERROR(ROUND(D71*($E$32),2),"")</f>
        <v>10.36</v>
      </c>
      <c r="P71" s="122"/>
      <c r="Q71" s="122"/>
      <c r="R71" s="122"/>
      <c r="S71" s="122"/>
      <c r="T71" s="122"/>
      <c r="U71" s="122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</row>
    <row r="72" spans="1:107" ht="24.75" customHeight="1" outlineLevel="1" x14ac:dyDescent="0.25">
      <c r="A72" s="75" t="s">
        <v>38</v>
      </c>
      <c r="B72" s="173" t="s">
        <v>158</v>
      </c>
      <c r="C72" s="128"/>
      <c r="D72" s="174">
        <f>IFERROR(ROUND(D49*D71,6),"")</f>
        <v>3.3300000000000002E-4</v>
      </c>
      <c r="E72" s="79">
        <f>IFERROR(ROUND(D72*$E$32,2),"")</f>
        <v>0.83</v>
      </c>
      <c r="P72" s="122"/>
      <c r="Q72" s="122"/>
      <c r="R72" s="122"/>
      <c r="S72" s="122"/>
      <c r="T72" s="122"/>
      <c r="U72" s="122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</row>
    <row r="73" spans="1:107" ht="24.75" customHeight="1" outlineLevel="1" x14ac:dyDescent="0.25">
      <c r="A73" s="75" t="s">
        <v>40</v>
      </c>
      <c r="B73" s="175" t="s">
        <v>159</v>
      </c>
      <c r="C73" s="176"/>
      <c r="D73" s="174">
        <f>ROUND((1+2/12+(1/3*1/12))*0.08*0.4*(1-I28),6)</f>
        <v>3.44E-2</v>
      </c>
      <c r="E73" s="79">
        <f>IFERROR(ROUND(D73*$E$32,2),"")</f>
        <v>85.51</v>
      </c>
      <c r="J73" s="170"/>
      <c r="K73" s="170"/>
      <c r="L73" s="74"/>
      <c r="M73" s="74"/>
      <c r="N73" s="122"/>
      <c r="O73" s="122"/>
      <c r="P73" s="122"/>
      <c r="Q73" s="122"/>
      <c r="R73" s="122"/>
      <c r="S73" s="122"/>
      <c r="T73" s="122"/>
      <c r="U73" s="122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</row>
    <row r="74" spans="1:107" ht="24.75" customHeight="1" outlineLevel="1" x14ac:dyDescent="0.25">
      <c r="A74" s="75" t="s">
        <v>42</v>
      </c>
      <c r="B74" s="173" t="s">
        <v>160</v>
      </c>
      <c r="C74" s="128"/>
      <c r="D74" s="174">
        <f>IFERROR(ROUND((7/30/12*1),6),"")</f>
        <v>1.9443999999999999E-2</v>
      </c>
      <c r="E74" s="79">
        <f>IFERROR(ROUND(D74*$E$32,2),"")</f>
        <v>48.33</v>
      </c>
      <c r="J74" s="170"/>
      <c r="K74" s="170"/>
      <c r="L74" s="74"/>
      <c r="M74" s="74"/>
      <c r="N74" s="122"/>
      <c r="O74" s="122"/>
      <c r="P74" s="122"/>
      <c r="Q74" s="122"/>
      <c r="R74" s="122"/>
      <c r="S74" s="122"/>
      <c r="T74" s="122"/>
      <c r="U74" s="122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</row>
    <row r="75" spans="1:107" ht="24.75" customHeight="1" outlineLevel="1" x14ac:dyDescent="0.25">
      <c r="A75" s="75" t="s">
        <v>98</v>
      </c>
      <c r="B75" s="173" t="s">
        <v>161</v>
      </c>
      <c r="C75" s="128"/>
      <c r="D75" s="174">
        <f>IFERROR(ROUND(D50*D74,6),"")</f>
        <v>7.1549999999999999E-3</v>
      </c>
      <c r="E75" s="79">
        <f>IFERROR(ROUND(D75*$E$32,2),"")</f>
        <v>17.79</v>
      </c>
      <c r="J75" s="170"/>
      <c r="K75" s="170"/>
      <c r="L75" s="74"/>
      <c r="M75" s="74"/>
      <c r="N75" s="122"/>
      <c r="O75" s="122"/>
      <c r="P75" s="122"/>
      <c r="Q75" s="122"/>
      <c r="R75" s="122"/>
      <c r="S75" s="122"/>
      <c r="T75" s="122"/>
      <c r="U75" s="122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157"/>
      <c r="AU75" s="270"/>
      <c r="AV75" s="270"/>
      <c r="AW75" s="270"/>
      <c r="AX75" s="270"/>
      <c r="AY75" s="177"/>
    </row>
    <row r="76" spans="1:107" ht="24.75" customHeight="1" outlineLevel="1" x14ac:dyDescent="0.25">
      <c r="A76" s="75" t="s">
        <v>101</v>
      </c>
      <c r="B76" s="173" t="s">
        <v>162</v>
      </c>
      <c r="C76" s="128"/>
      <c r="D76" s="174">
        <f>ROUND(D74*D49*0.4,6)</f>
        <v>6.2200000000000005E-4</v>
      </c>
      <c r="E76" s="79">
        <f>IFERROR(ROUND(D76*$E$32,2),"")</f>
        <v>1.55</v>
      </c>
      <c r="G76" s="35"/>
      <c r="H76" s="35"/>
      <c r="I76" s="35"/>
      <c r="K76" s="170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</row>
    <row r="77" spans="1:107" ht="18" customHeight="1" x14ac:dyDescent="0.25">
      <c r="A77" s="103"/>
      <c r="B77" s="269" t="s">
        <v>163</v>
      </c>
      <c r="C77" s="269"/>
      <c r="D77" s="269">
        <f>SUM(D71:D76)</f>
        <v>6.6120999999999985E-2</v>
      </c>
      <c r="E77" s="104">
        <f>SUM(E71:E76)</f>
        <v>164.37</v>
      </c>
      <c r="G77" s="35"/>
      <c r="H77" s="35"/>
      <c r="I77" s="35"/>
      <c r="J77" s="170"/>
      <c r="K77" s="170"/>
      <c r="L77" s="74"/>
      <c r="M77" s="74"/>
      <c r="N77" s="122"/>
      <c r="O77" s="122"/>
      <c r="P77" s="122"/>
      <c r="Q77" s="122"/>
      <c r="R77" s="122"/>
      <c r="S77" s="122"/>
      <c r="T77" s="122"/>
      <c r="U77" s="122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</row>
    <row r="78" spans="1:107" x14ac:dyDescent="0.25">
      <c r="A78" s="178"/>
      <c r="B78" s="107"/>
      <c r="C78" s="107"/>
      <c r="D78" s="155"/>
      <c r="E78" s="108"/>
      <c r="G78" s="35"/>
      <c r="H78" s="35"/>
      <c r="I78" s="35"/>
      <c r="J78" s="170"/>
      <c r="K78" s="170"/>
      <c r="L78" s="74"/>
      <c r="M78" s="74"/>
      <c r="N78" s="122"/>
      <c r="O78" s="122"/>
      <c r="P78" s="122"/>
      <c r="Q78" s="122"/>
      <c r="R78" s="122"/>
      <c r="S78" s="122"/>
      <c r="T78" s="122"/>
      <c r="U78" s="122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</row>
    <row r="79" spans="1:107" s="35" customFormat="1" ht="30" customHeight="1" x14ac:dyDescent="0.25">
      <c r="A79" s="68">
        <v>4</v>
      </c>
      <c r="B79" s="69" t="s">
        <v>164</v>
      </c>
      <c r="C79" s="70"/>
      <c r="D79" s="71" t="str">
        <f>D70</f>
        <v>%</v>
      </c>
      <c r="E79" s="72" t="s">
        <v>79</v>
      </c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170"/>
      <c r="BN79" s="170"/>
      <c r="BO79" s="170"/>
      <c r="BP79" s="170"/>
      <c r="BQ79" s="170"/>
      <c r="BR79" s="170"/>
      <c r="BS79" s="170"/>
      <c r="BT79" s="170"/>
      <c r="BU79" s="170"/>
      <c r="BV79" s="170"/>
      <c r="BW79" s="170"/>
      <c r="BX79" s="170"/>
      <c r="BY79" s="170"/>
      <c r="BZ79" s="170"/>
      <c r="CA79" s="170"/>
      <c r="CB79" s="170"/>
      <c r="CC79" s="170"/>
      <c r="CD79" s="170"/>
      <c r="CE79" s="170"/>
      <c r="CF79" s="170"/>
      <c r="CG79" s="170"/>
      <c r="CH79" s="170"/>
      <c r="CI79" s="170"/>
      <c r="CJ79" s="170"/>
      <c r="CK79" s="170"/>
      <c r="CL79" s="170"/>
      <c r="CM79" s="170"/>
      <c r="CN79" s="170"/>
      <c r="CO79" s="170"/>
      <c r="CP79" s="170"/>
      <c r="CQ79" s="170"/>
      <c r="CR79" s="170"/>
      <c r="CS79" s="170"/>
      <c r="CT79" s="170"/>
      <c r="CU79" s="170"/>
      <c r="CV79" s="170"/>
      <c r="CW79" s="170"/>
      <c r="CX79" s="170"/>
      <c r="CY79" s="170"/>
      <c r="CZ79" s="170"/>
      <c r="DA79" s="170"/>
      <c r="DB79" s="170"/>
      <c r="DC79" s="170"/>
    </row>
    <row r="80" spans="1:107" ht="24.75" customHeight="1" outlineLevel="1" x14ac:dyDescent="0.25">
      <c r="A80" s="75" t="s">
        <v>36</v>
      </c>
      <c r="B80" s="173" t="s">
        <v>165</v>
      </c>
      <c r="C80" s="128"/>
      <c r="D80" s="179">
        <f>D36/12</f>
        <v>6.9416666666666663E-3</v>
      </c>
      <c r="E80" s="79">
        <f>IFERROR(ROUND(D80*($E$32),2),"")</f>
        <v>17.260000000000002</v>
      </c>
      <c r="G80" s="35"/>
      <c r="H80" s="35"/>
      <c r="I80" s="35"/>
      <c r="P80" s="122"/>
      <c r="Q80" s="122"/>
      <c r="R80" s="122"/>
      <c r="S80" s="122"/>
      <c r="T80" s="122"/>
      <c r="U80" s="122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</row>
    <row r="81" spans="1:51" ht="24.75" customHeight="1" outlineLevel="1" x14ac:dyDescent="0.25">
      <c r="A81" s="75" t="s">
        <v>38</v>
      </c>
      <c r="B81" s="173" t="s">
        <v>166</v>
      </c>
      <c r="C81" s="128"/>
      <c r="D81" s="174">
        <f>IFERROR(ROUND(I29*1/12/30,6),"")</f>
        <v>1.3889E-2</v>
      </c>
      <c r="E81" s="79">
        <f>IFERROR(ROUND(D81*($E$32),2),"")</f>
        <v>34.53</v>
      </c>
      <c r="G81" s="35"/>
      <c r="H81" s="35"/>
      <c r="I81" s="35"/>
      <c r="J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</row>
    <row r="82" spans="1:51" ht="24.75" customHeight="1" outlineLevel="1" x14ac:dyDescent="0.25">
      <c r="A82" s="75" t="s">
        <v>40</v>
      </c>
      <c r="B82" s="173" t="s">
        <v>167</v>
      </c>
      <c r="C82" s="128"/>
      <c r="D82" s="174">
        <f>IFERROR(ROUND(I32*I35*15/12/30,4),"")</f>
        <v>1E-4</v>
      </c>
      <c r="E82" s="79">
        <f>IFERROR(ROUND(D82*($E$32),2),"")</f>
        <v>0.25</v>
      </c>
      <c r="G82" s="35"/>
      <c r="H82" s="35"/>
      <c r="I82" s="35"/>
      <c r="J82" s="74"/>
      <c r="K82" s="122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</row>
    <row r="83" spans="1:51" ht="24.75" customHeight="1" outlineLevel="1" x14ac:dyDescent="0.25">
      <c r="A83" s="75" t="s">
        <v>42</v>
      </c>
      <c r="B83" s="173" t="s">
        <v>168</v>
      </c>
      <c r="C83" s="128"/>
      <c r="D83" s="174">
        <f>IFERROR(ROUND(I33*15/12/30,4),"")</f>
        <v>1.1999999999999999E-3</v>
      </c>
      <c r="E83" s="79">
        <f>IFERROR(ROUND(D83*($E$32),2),"")</f>
        <v>2.98</v>
      </c>
      <c r="G83" s="35"/>
      <c r="H83" s="35"/>
      <c r="I83" s="35"/>
      <c r="J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</row>
    <row r="84" spans="1:51" ht="24.75" customHeight="1" outlineLevel="1" x14ac:dyDescent="0.25">
      <c r="A84" s="75" t="s">
        <v>98</v>
      </c>
      <c r="B84" s="173" t="s">
        <v>169</v>
      </c>
      <c r="C84" s="128"/>
      <c r="D84" s="174">
        <f>IFERROR(ROUND(I34*I35*120/30/12,4),"")</f>
        <v>2.3999999999999998E-3</v>
      </c>
      <c r="E84" s="79">
        <f>IFERROR(ROUND(D84*($E$32),2),"")</f>
        <v>5.97</v>
      </c>
      <c r="G84" s="35"/>
      <c r="H84" s="35"/>
      <c r="I84" s="35"/>
      <c r="J84" s="74"/>
      <c r="P84" s="122"/>
      <c r="Q84" s="122"/>
      <c r="R84" s="122"/>
      <c r="S84" s="122"/>
      <c r="T84" s="122"/>
      <c r="U84" s="122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</row>
    <row r="85" spans="1:51" ht="24.75" customHeight="1" outlineLevel="1" x14ac:dyDescent="0.25">
      <c r="A85" s="133"/>
      <c r="B85" s="180" t="s">
        <v>170</v>
      </c>
      <c r="C85" s="181"/>
      <c r="D85" s="182">
        <f>SUM(D80:D84)</f>
        <v>2.4530666666666666E-2</v>
      </c>
      <c r="E85" s="183">
        <f>SUM(E80:E84)</f>
        <v>60.99</v>
      </c>
      <c r="G85" s="35"/>
      <c r="H85" s="35"/>
      <c r="I85" s="35"/>
      <c r="P85" s="122"/>
      <c r="Q85" s="122"/>
      <c r="R85" s="122"/>
      <c r="S85" s="122"/>
      <c r="T85" s="122"/>
      <c r="U85" s="122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</row>
    <row r="86" spans="1:51" ht="24.75" customHeight="1" outlineLevel="1" x14ac:dyDescent="0.25">
      <c r="A86" s="75"/>
      <c r="B86" s="173" t="s">
        <v>171</v>
      </c>
      <c r="C86" s="128"/>
      <c r="D86" s="174">
        <f>ROUND($D$50*D85,6)</f>
        <v>9.0270000000000003E-3</v>
      </c>
      <c r="E86" s="79">
        <f>IFERROR(ROUND(D86*($E$32),2),"")</f>
        <v>22.44</v>
      </c>
      <c r="G86" s="35"/>
      <c r="H86" s="35"/>
      <c r="I86" s="35"/>
      <c r="P86" s="122"/>
      <c r="Q86" s="122"/>
      <c r="R86" s="122"/>
      <c r="S86" s="122"/>
      <c r="T86" s="122"/>
      <c r="U86" s="122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</row>
    <row r="87" spans="1:51" ht="24.75" customHeight="1" outlineLevel="1" x14ac:dyDescent="0.25">
      <c r="A87" s="75"/>
      <c r="B87" s="173" t="s">
        <v>172</v>
      </c>
      <c r="C87" s="128"/>
      <c r="D87" s="174"/>
      <c r="E87" s="79">
        <f>IFERROR(ROUND(IF($H$25="Substituição",((E32+E68+E77+E85)/$I$4)*$I$24*$E$19,0),2),0)</f>
        <v>0</v>
      </c>
      <c r="G87" s="35"/>
      <c r="H87" s="35"/>
      <c r="I87" s="35"/>
      <c r="P87" s="122"/>
      <c r="Q87" s="122"/>
      <c r="R87" s="122"/>
      <c r="S87" s="122"/>
      <c r="T87" s="122"/>
      <c r="U87" s="122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</row>
    <row r="88" spans="1:51" ht="18" customHeight="1" x14ac:dyDescent="0.25">
      <c r="A88" s="103"/>
      <c r="B88" s="269" t="s">
        <v>173</v>
      </c>
      <c r="C88" s="269"/>
      <c r="D88" s="269">
        <f>SUM(D85:D87)</f>
        <v>3.3557666666666666E-2</v>
      </c>
      <c r="E88" s="104">
        <f>SUM(E85:E87)</f>
        <v>83.43</v>
      </c>
      <c r="G88" s="35"/>
      <c r="H88" s="35"/>
      <c r="I88" s="35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</row>
    <row r="89" spans="1:51" x14ac:dyDescent="0.25">
      <c r="A89" s="178"/>
      <c r="B89" s="107"/>
      <c r="C89" s="107"/>
      <c r="D89" s="155"/>
      <c r="E89" s="108"/>
      <c r="G89" s="35"/>
      <c r="H89" s="35"/>
      <c r="I89" s="35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</row>
    <row r="90" spans="1:51" ht="30" customHeight="1" x14ac:dyDescent="0.25">
      <c r="A90" s="68">
        <v>5</v>
      </c>
      <c r="B90" s="172" t="s">
        <v>174</v>
      </c>
      <c r="C90" s="70"/>
      <c r="D90" s="71"/>
      <c r="E90" s="72" t="s">
        <v>79</v>
      </c>
      <c r="G90" s="35"/>
      <c r="H90" s="35"/>
      <c r="I90" s="35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</row>
    <row r="91" spans="1:51" ht="24.75" customHeight="1" outlineLevel="1" x14ac:dyDescent="0.25">
      <c r="A91" s="75" t="s">
        <v>36</v>
      </c>
      <c r="B91" s="76" t="s">
        <v>117</v>
      </c>
      <c r="C91" s="128"/>
      <c r="D91" s="77"/>
      <c r="E91" s="79">
        <f>ROUND(I37,2)</f>
        <v>82.39</v>
      </c>
      <c r="G91" s="35"/>
      <c r="H91" s="35"/>
      <c r="I91" s="35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</row>
    <row r="92" spans="1:51" ht="24.75" customHeight="1" outlineLevel="1" x14ac:dyDescent="0.25">
      <c r="A92" s="75" t="s">
        <v>38</v>
      </c>
      <c r="B92" s="173" t="s">
        <v>119</v>
      </c>
      <c r="C92" s="128"/>
      <c r="D92" s="77"/>
      <c r="E92" s="79">
        <f>ROUND(I38,2)</f>
        <v>685.68</v>
      </c>
      <c r="G92" s="35"/>
      <c r="H92" s="35"/>
      <c r="I92" s="35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</row>
    <row r="93" spans="1:51" ht="24.75" customHeight="1" outlineLevel="1" x14ac:dyDescent="0.25">
      <c r="A93" s="75" t="s">
        <v>40</v>
      </c>
      <c r="B93" s="76" t="s">
        <v>121</v>
      </c>
      <c r="C93" s="128"/>
      <c r="D93" s="77"/>
      <c r="E93" s="79">
        <f>ROUND(I39,2)</f>
        <v>25.19</v>
      </c>
      <c r="G93" s="35"/>
      <c r="H93" s="35"/>
      <c r="I93" s="35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</row>
    <row r="94" spans="1:51" ht="24.75" customHeight="1" outlineLevel="1" x14ac:dyDescent="0.25">
      <c r="A94" s="75" t="s">
        <v>42</v>
      </c>
      <c r="B94" s="184" t="s">
        <v>152</v>
      </c>
      <c r="C94" s="161"/>
      <c r="D94" s="162"/>
      <c r="E94" s="185"/>
      <c r="G94" s="35"/>
      <c r="H94" s="35"/>
      <c r="I94" s="35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</row>
    <row r="95" spans="1:51" ht="24.75" customHeight="1" outlineLevel="1" x14ac:dyDescent="0.25">
      <c r="A95" s="75" t="s">
        <v>98</v>
      </c>
      <c r="B95" s="184" t="s">
        <v>152</v>
      </c>
      <c r="C95" s="161"/>
      <c r="D95" s="162"/>
      <c r="E95" s="185"/>
      <c r="G95" s="35"/>
      <c r="H95" s="35"/>
      <c r="I95" s="35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</row>
    <row r="96" spans="1:51" ht="24.75" customHeight="1" outlineLevel="1" x14ac:dyDescent="0.25">
      <c r="A96" s="75" t="s">
        <v>101</v>
      </c>
      <c r="B96" s="184" t="s">
        <v>152</v>
      </c>
      <c r="C96" s="161"/>
      <c r="D96" s="162"/>
      <c r="E96" s="185"/>
      <c r="G96" s="35"/>
      <c r="H96" s="35"/>
      <c r="I96" s="35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</row>
    <row r="97" spans="1:51" ht="18" customHeight="1" x14ac:dyDescent="0.25">
      <c r="A97" s="103"/>
      <c r="B97" s="269" t="s">
        <v>175</v>
      </c>
      <c r="C97" s="269"/>
      <c r="D97" s="269"/>
      <c r="E97" s="104">
        <f>SUM(E91:E96)</f>
        <v>793.26</v>
      </c>
      <c r="G97" s="35"/>
      <c r="H97" s="35"/>
      <c r="I97" s="35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</row>
    <row r="98" spans="1:51" x14ac:dyDescent="0.25">
      <c r="A98" s="186"/>
      <c r="B98" s="187"/>
      <c r="C98" s="187"/>
      <c r="D98" s="186"/>
      <c r="E98" s="186"/>
      <c r="G98" s="35"/>
      <c r="H98" s="35"/>
      <c r="I98" s="35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</row>
    <row r="99" spans="1:51" ht="18" customHeight="1" x14ac:dyDescent="0.25">
      <c r="A99" s="271" t="s">
        <v>176</v>
      </c>
      <c r="B99" s="271"/>
      <c r="C99" s="188"/>
      <c r="D99" s="189"/>
      <c r="E99" s="190">
        <f>E32+E68+E77+E88+E97</f>
        <v>5714.0266666666676</v>
      </c>
      <c r="G99" s="35"/>
      <c r="H99" s="35"/>
      <c r="I99" s="35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</row>
    <row r="100" spans="1:51" x14ac:dyDescent="0.25">
      <c r="A100" s="186"/>
      <c r="B100" s="187"/>
      <c r="C100" s="187"/>
      <c r="D100" s="186"/>
      <c r="E100" s="186"/>
      <c r="G100" s="35"/>
      <c r="H100" s="35"/>
      <c r="I100" s="35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</row>
    <row r="101" spans="1:51" ht="30" customHeight="1" x14ac:dyDescent="0.25">
      <c r="A101" s="68">
        <v>6</v>
      </c>
      <c r="B101" s="172" t="s">
        <v>177</v>
      </c>
      <c r="C101" s="70"/>
      <c r="D101" s="71" t="s">
        <v>44</v>
      </c>
      <c r="E101" s="72" t="s">
        <v>112</v>
      </c>
      <c r="G101" s="35"/>
      <c r="H101" s="35"/>
      <c r="I101" s="35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</row>
    <row r="102" spans="1:51" ht="24.75" customHeight="1" outlineLevel="1" x14ac:dyDescent="0.25">
      <c r="A102" s="75" t="s">
        <v>36</v>
      </c>
      <c r="B102" s="173" t="s">
        <v>122</v>
      </c>
      <c r="C102" s="128"/>
      <c r="D102" s="174">
        <f>ROUND(I40,4)</f>
        <v>0.05</v>
      </c>
      <c r="E102" s="79">
        <f>IFERROR(ROUND(D102*$E$99,2),"")</f>
        <v>285.7</v>
      </c>
      <c r="G102" s="35"/>
      <c r="H102" s="35"/>
      <c r="I102" s="35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</row>
    <row r="103" spans="1:51" ht="24.75" customHeight="1" outlineLevel="1" x14ac:dyDescent="0.25">
      <c r="A103" s="75" t="s">
        <v>38</v>
      </c>
      <c r="B103" s="76" t="s">
        <v>125</v>
      </c>
      <c r="C103" s="128"/>
      <c r="D103" s="174">
        <f>ROUND(I41,4)</f>
        <v>0.1</v>
      </c>
      <c r="E103" s="159">
        <f>IFERROR(ROUND(D103*($E$99+$E$102),2),"")</f>
        <v>599.97</v>
      </c>
      <c r="G103" s="35"/>
      <c r="H103" s="35"/>
      <c r="I103" s="35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</row>
    <row r="104" spans="1:51" ht="24.75" customHeight="1" outlineLevel="1" x14ac:dyDescent="0.25">
      <c r="A104" s="133" t="s">
        <v>40</v>
      </c>
      <c r="B104" s="191" t="s">
        <v>178</v>
      </c>
      <c r="C104" s="181"/>
      <c r="D104" s="192">
        <f>SUM(D105:D106,D109:D111)</f>
        <v>8.6499999999999994E-2</v>
      </c>
      <c r="E104" s="193">
        <f>SUM(E105:E111)</f>
        <v>624.93000000000006</v>
      </c>
      <c r="G104" s="35"/>
      <c r="H104" s="35"/>
      <c r="I104" s="35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</row>
    <row r="105" spans="1:51" ht="24.75" customHeight="1" outlineLevel="1" x14ac:dyDescent="0.25">
      <c r="A105" s="75" t="s">
        <v>179</v>
      </c>
      <c r="B105" s="76" t="s">
        <v>206</v>
      </c>
      <c r="C105" s="128"/>
      <c r="D105" s="174">
        <f>ROUND(I42,4)</f>
        <v>6.4999999999999997E-3</v>
      </c>
      <c r="E105" s="79">
        <f>ROUND(D105*(($E$99+$E$102+$E$103)/(1-$D$104)),2)</f>
        <v>46.96</v>
      </c>
      <c r="G105" s="35"/>
      <c r="H105" s="35"/>
      <c r="I105" s="35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</row>
    <row r="106" spans="1:51" ht="24.75" customHeight="1" outlineLevel="1" x14ac:dyDescent="0.25">
      <c r="A106" s="75" t="s">
        <v>181</v>
      </c>
      <c r="B106" s="76" t="s">
        <v>207</v>
      </c>
      <c r="C106" s="128"/>
      <c r="D106" s="174">
        <f>ROUND(I43,4)</f>
        <v>0.03</v>
      </c>
      <c r="E106" s="79">
        <f>ROUND(D106*(($E$99+$E$102+$E$103)/(1-$D$104)),2)</f>
        <v>216.74</v>
      </c>
      <c r="G106" s="35"/>
      <c r="H106" s="35"/>
      <c r="I106" s="35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</row>
    <row r="107" spans="1:51" ht="24.75" customHeight="1" outlineLevel="1" x14ac:dyDescent="0.25">
      <c r="A107" s="75" t="s">
        <v>208</v>
      </c>
      <c r="B107" s="76" t="s">
        <v>209</v>
      </c>
      <c r="C107" s="128"/>
      <c r="D107" s="174">
        <v>8.9999999999999993E-3</v>
      </c>
      <c r="E107" s="79">
        <v>0</v>
      </c>
      <c r="G107" s="35"/>
      <c r="H107" s="35"/>
      <c r="I107" s="35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</row>
    <row r="108" spans="1:51" ht="24.75" customHeight="1" outlineLevel="1" x14ac:dyDescent="0.25">
      <c r="A108" s="75" t="s">
        <v>210</v>
      </c>
      <c r="B108" s="76" t="s">
        <v>211</v>
      </c>
      <c r="C108" s="128"/>
      <c r="D108" s="174">
        <v>1E-3</v>
      </c>
      <c r="E108" s="79">
        <v>0</v>
      </c>
      <c r="G108" s="35"/>
      <c r="H108" s="35"/>
      <c r="I108" s="35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</row>
    <row r="109" spans="1:51" ht="24.75" customHeight="1" outlineLevel="1" x14ac:dyDescent="0.25">
      <c r="A109" s="75" t="s">
        <v>183</v>
      </c>
      <c r="B109" s="76" t="s">
        <v>184</v>
      </c>
      <c r="C109" s="128"/>
      <c r="D109" s="174">
        <f>ROUND(I44,4)</f>
        <v>0.05</v>
      </c>
      <c r="E109" s="79">
        <f>ROUND(D109*(($E$99+$E$102+$E$103)/(1-$D$104)),2)</f>
        <v>361.23</v>
      </c>
      <c r="G109" s="35"/>
      <c r="H109" s="35"/>
      <c r="I109" s="35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</row>
    <row r="110" spans="1:51" ht="24.75" customHeight="1" outlineLevel="1" x14ac:dyDescent="0.25">
      <c r="A110" s="194"/>
      <c r="B110" s="184" t="s">
        <v>152</v>
      </c>
      <c r="C110" s="161"/>
      <c r="D110" s="195"/>
      <c r="E110" s="79">
        <f>ROUND(D110*(($E$99+$E$102+$E$103)/(1-$D$104)),2)</f>
        <v>0</v>
      </c>
      <c r="G110" s="35"/>
      <c r="H110" s="35"/>
      <c r="I110" s="35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</row>
    <row r="111" spans="1:51" ht="24.75" customHeight="1" outlineLevel="1" x14ac:dyDescent="0.25">
      <c r="A111" s="194"/>
      <c r="B111" s="184" t="s">
        <v>152</v>
      </c>
      <c r="C111" s="161"/>
      <c r="D111" s="195"/>
      <c r="E111" s="79">
        <f>ROUND(D111*(($E$99+$E$102+$E$103)/(1-$D$104)),2)</f>
        <v>0</v>
      </c>
      <c r="G111" s="35"/>
      <c r="H111" s="35"/>
      <c r="I111" s="35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</row>
    <row r="112" spans="1:51" ht="18" customHeight="1" x14ac:dyDescent="0.25">
      <c r="A112" s="103"/>
      <c r="B112" s="269" t="s">
        <v>185</v>
      </c>
      <c r="C112" s="269"/>
      <c r="D112" s="269"/>
      <c r="E112" s="104">
        <f>E102+E104+E103</f>
        <v>1510.6000000000001</v>
      </c>
      <c r="G112" s="35"/>
      <c r="H112" s="35"/>
      <c r="I112" s="35"/>
      <c r="J112" s="196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</row>
    <row r="113" spans="1:51" x14ac:dyDescent="0.25">
      <c r="A113" s="178"/>
      <c r="B113" s="197"/>
      <c r="C113" s="197"/>
      <c r="D113" s="178"/>
      <c r="E113" s="178"/>
      <c r="G113" s="35"/>
      <c r="H113" s="35"/>
      <c r="I113" s="35"/>
      <c r="J113" s="196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</row>
    <row r="114" spans="1:51" ht="22.5" customHeight="1" x14ac:dyDescent="0.25">
      <c r="A114" s="272" t="s">
        <v>186</v>
      </c>
      <c r="B114" s="272"/>
      <c r="C114" s="272"/>
      <c r="D114" s="272"/>
      <c r="E114" s="272"/>
      <c r="G114" s="35"/>
      <c r="H114" s="35"/>
      <c r="I114" s="35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</row>
    <row r="115" spans="1:51" ht="22.5" customHeight="1" x14ac:dyDescent="0.25">
      <c r="A115" s="198"/>
      <c r="B115" s="199" t="s">
        <v>187</v>
      </c>
      <c r="C115" s="200"/>
      <c r="D115" s="200"/>
      <c r="E115" s="201" t="s">
        <v>112</v>
      </c>
      <c r="G115" s="35"/>
      <c r="H115" s="35"/>
      <c r="I115" s="35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</row>
    <row r="116" spans="1:51" ht="19.5" x14ac:dyDescent="0.25">
      <c r="A116" s="202">
        <v>1</v>
      </c>
      <c r="B116" s="203" t="s">
        <v>188</v>
      </c>
      <c r="C116" s="204"/>
      <c r="D116" s="205"/>
      <c r="E116" s="206">
        <f>E32</f>
        <v>2485.8000000000002</v>
      </c>
      <c r="G116" s="35"/>
      <c r="H116" s="35"/>
      <c r="I116" s="35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</row>
    <row r="117" spans="1:51" ht="19.5" customHeight="1" x14ac:dyDescent="0.25">
      <c r="A117" s="202" t="s">
        <v>110</v>
      </c>
      <c r="B117" s="207" t="s">
        <v>189</v>
      </c>
      <c r="C117" s="208"/>
      <c r="D117" s="209"/>
      <c r="E117" s="206">
        <f>E39</f>
        <v>483.25</v>
      </c>
      <c r="G117" s="35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</row>
    <row r="118" spans="1:51" ht="19.5" x14ac:dyDescent="0.25">
      <c r="A118" s="202" t="s">
        <v>123</v>
      </c>
      <c r="B118" s="207" t="s">
        <v>190</v>
      </c>
      <c r="C118" s="208"/>
      <c r="D118" s="209"/>
      <c r="E118" s="206">
        <f>E50</f>
        <v>1092.6099999999999</v>
      </c>
      <c r="G118" s="35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</row>
    <row r="119" spans="1:51" ht="19.5" x14ac:dyDescent="0.25">
      <c r="A119" s="202" t="s">
        <v>139</v>
      </c>
      <c r="B119" s="207" t="s">
        <v>140</v>
      </c>
      <c r="C119" s="208"/>
      <c r="D119" s="209"/>
      <c r="E119" s="206">
        <f>E67</f>
        <v>611.30666666666673</v>
      </c>
      <c r="G119" s="35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</row>
    <row r="120" spans="1:51" ht="19.5" x14ac:dyDescent="0.25">
      <c r="A120" s="202">
        <v>3</v>
      </c>
      <c r="B120" s="207" t="s">
        <v>191</v>
      </c>
      <c r="C120" s="208"/>
      <c r="D120" s="209"/>
      <c r="E120" s="206">
        <f>E77</f>
        <v>164.37</v>
      </c>
      <c r="G120" s="35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</row>
    <row r="121" spans="1:51" ht="19.5" x14ac:dyDescent="0.25">
      <c r="A121" s="202">
        <v>4</v>
      </c>
      <c r="B121" s="207" t="s">
        <v>192</v>
      </c>
      <c r="C121" s="208"/>
      <c r="D121" s="209"/>
      <c r="E121" s="206">
        <f>E88</f>
        <v>83.43</v>
      </c>
      <c r="G121" s="35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</row>
    <row r="122" spans="1:51" ht="19.5" x14ac:dyDescent="0.25">
      <c r="A122" s="210">
        <v>5</v>
      </c>
      <c r="B122" s="203" t="s">
        <v>193</v>
      </c>
      <c r="C122" s="204"/>
      <c r="D122" s="205"/>
      <c r="E122" s="206">
        <f>E97</f>
        <v>793.26</v>
      </c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</row>
    <row r="123" spans="1:51" ht="19.5" x14ac:dyDescent="0.25">
      <c r="A123" s="211"/>
      <c r="B123" s="273" t="s">
        <v>194</v>
      </c>
      <c r="C123" s="273"/>
      <c r="D123" s="273"/>
      <c r="E123" s="206">
        <f>SUM(E116:E122)</f>
        <v>5714.0266666666666</v>
      </c>
      <c r="J123" s="212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</row>
    <row r="124" spans="1:51" ht="19.5" x14ac:dyDescent="0.25">
      <c r="A124" s="213">
        <v>6</v>
      </c>
      <c r="B124" s="214" t="s">
        <v>195</v>
      </c>
      <c r="C124" s="215"/>
      <c r="D124" s="216"/>
      <c r="E124" s="217">
        <f>E112</f>
        <v>1510.6000000000001</v>
      </c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</row>
    <row r="125" spans="1:51" ht="27" customHeight="1" x14ac:dyDescent="0.25">
      <c r="A125" s="274" t="s">
        <v>196</v>
      </c>
      <c r="B125" s="274"/>
      <c r="C125" s="274"/>
      <c r="D125" s="274"/>
      <c r="E125" s="218">
        <f>E123+E124</f>
        <v>7224.626666666667</v>
      </c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</row>
    <row r="126" spans="1:51" ht="18" customHeight="1" x14ac:dyDescent="0.25">
      <c r="A126" s="275" t="s">
        <v>197</v>
      </c>
      <c r="B126" s="275"/>
      <c r="C126" s="275"/>
      <c r="D126" s="275"/>
      <c r="E126" s="219">
        <f>E125*E16</f>
        <v>14449.253333333334</v>
      </c>
    </row>
    <row r="127" spans="1:51" x14ac:dyDescent="0.25">
      <c r="A127" s="83"/>
      <c r="B127" s="83"/>
      <c r="C127" s="83"/>
      <c r="D127" s="220" t="s">
        <v>198</v>
      </c>
      <c r="E127" s="221">
        <f>IFERROR(ROUND(E125/E32,3),"")</f>
        <v>2.9060000000000001</v>
      </c>
    </row>
  </sheetData>
  <mergeCells count="41">
    <mergeCell ref="A114:E114"/>
    <mergeCell ref="B123:D123"/>
    <mergeCell ref="A125:D125"/>
    <mergeCell ref="A126:D126"/>
    <mergeCell ref="B77:D77"/>
    <mergeCell ref="B88:D88"/>
    <mergeCell ref="B97:D97"/>
    <mergeCell ref="A99:B99"/>
    <mergeCell ref="B112:D112"/>
    <mergeCell ref="B32:D32"/>
    <mergeCell ref="G36:I36"/>
    <mergeCell ref="B65:D65"/>
    <mergeCell ref="B68:D68"/>
    <mergeCell ref="AU75:AX75"/>
    <mergeCell ref="A20:E20"/>
    <mergeCell ref="A21:E21"/>
    <mergeCell ref="B22:D22"/>
    <mergeCell ref="H25:I25"/>
    <mergeCell ref="G26:I26"/>
    <mergeCell ref="A12:B12"/>
    <mergeCell ref="D12:E12"/>
    <mergeCell ref="A13:E13"/>
    <mergeCell ref="A14:E14"/>
    <mergeCell ref="C15:E15"/>
    <mergeCell ref="C8:E8"/>
    <mergeCell ref="G8:I8"/>
    <mergeCell ref="C9:E9"/>
    <mergeCell ref="A10:E10"/>
    <mergeCell ref="A11:B11"/>
    <mergeCell ref="D11:E11"/>
    <mergeCell ref="A4:C4"/>
    <mergeCell ref="D4:E4"/>
    <mergeCell ref="A5:E5"/>
    <mergeCell ref="C6:E6"/>
    <mergeCell ref="C7:E7"/>
    <mergeCell ref="A1:E1"/>
    <mergeCell ref="G1:I2"/>
    <mergeCell ref="A2:E2"/>
    <mergeCell ref="A3:C3"/>
    <mergeCell ref="D3:E3"/>
    <mergeCell ref="G3:I3"/>
  </mergeCells>
  <dataValidations count="4">
    <dataValidation type="list" errorStyle="warning" allowBlank="1" showInputMessage="1" showErrorMessage="1" promptTitle="ADICIONAL DE PERICULOSIDADE" prompt="ATENÇÃO! SOMENTE MARCAR 'SIM' CASO O CONTRATO OU A CCT PREVEJAM ESSE BENEFÍCIO" sqref="C25" xr:uid="{00000000-0002-0000-0600-000000000000}">
      <formula1>"SIM,NÃO"</formula1>
      <formula2>0</formula2>
    </dataValidation>
    <dataValidation type="list" allowBlank="1" showInputMessage="1" showErrorMessage="1" promptTitle="ADICIONAL DE INSALUBRIDADE" prompt="ATENÇÃO! SOMENTE CASO O CONTRATO OU A CCT PREVEJAM ESSE BENEFÍCIO!" sqref="D26" xr:uid="{00000000-0002-0000-0600-000001000000}">
      <formula1>"0%,10%,20%,40%"</formula1>
      <formula2>0</formula2>
    </dataValidation>
    <dataValidation type="list" allowBlank="1" showInputMessage="1" showErrorMessage="1" sqref="H11 H13 H15 H17" xr:uid="{00000000-0002-0000-0600-000002000000}">
      <formula1>"R$,%"</formula1>
      <formula2>0</formula2>
    </dataValidation>
    <dataValidation type="list" allowBlank="1" showInputMessage="1" showErrorMessage="1" sqref="H25" xr:uid="{00000000-0002-0000-0600-000003000000}">
      <formula1>"Concessão,Indenização,Substituição"</formula1>
      <formula2>0</formula2>
    </dataValidation>
  </dataValidations>
  <printOptions horizontalCentered="1"/>
  <pageMargins left="0.51180555555555596" right="0.51180555555555596" top="0.39374999999999999" bottom="0.196527777777778" header="0.511811023622047" footer="0.511811023622047"/>
  <pageSetup paperSize="9" fitToHeight="0" orientation="portrait" horizontalDpi="300" verticalDpi="300"/>
  <rowBreaks count="3" manualBreakCount="3">
    <brk id="33" max="16383" man="1"/>
    <brk id="69" max="16383" man="1"/>
    <brk id="100" max="16383" man="1"/>
  </rowBreaks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C127"/>
  <sheetViews>
    <sheetView showGridLines="0" topLeftCell="A77" zoomScale="90" zoomScaleNormal="90" workbookViewId="0">
      <selection activeCell="E92" sqref="E92"/>
    </sheetView>
  </sheetViews>
  <sheetFormatPr defaultColWidth="9.140625" defaultRowHeight="18" outlineLevelRow="2" x14ac:dyDescent="0.25"/>
  <cols>
    <col min="1" max="1" width="5.7109375" style="33" customWidth="1"/>
    <col min="2" max="2" width="60" style="33" customWidth="1"/>
    <col min="3" max="3" width="24.5703125" style="33" customWidth="1"/>
    <col min="4" max="4" width="25.7109375" style="33" customWidth="1"/>
    <col min="5" max="5" width="20.7109375" style="34" customWidth="1"/>
    <col min="6" max="6" width="48.7109375" style="35" customWidth="1"/>
    <col min="7" max="7" width="45.7109375" style="33" customWidth="1"/>
    <col min="8" max="8" width="10.7109375" style="33" customWidth="1"/>
    <col min="9" max="9" width="20.7109375" style="33" customWidth="1"/>
    <col min="10" max="10" width="30.7109375" style="33" customWidth="1"/>
    <col min="11" max="11" width="47.42578125" style="33" customWidth="1"/>
    <col min="12" max="12" width="31.7109375" style="33" customWidth="1"/>
    <col min="13" max="254" width="9.140625" style="33"/>
    <col min="255" max="255" width="30.42578125" style="33" customWidth="1"/>
    <col min="256" max="256" width="3.85546875" style="33" customWidth="1"/>
    <col min="257" max="257" width="9" style="33" customWidth="1"/>
    <col min="258" max="258" width="24.5703125" style="33" customWidth="1"/>
    <col min="259" max="259" width="20.42578125" style="33" customWidth="1"/>
    <col min="260" max="260" width="9.140625" style="33"/>
    <col min="261" max="261" width="27.7109375" style="33" customWidth="1"/>
    <col min="262" max="262" width="5.140625" style="33" customWidth="1"/>
    <col min="263" max="263" width="15.5703125" style="33" customWidth="1"/>
    <col min="264" max="264" width="11.5703125" style="33" customWidth="1"/>
    <col min="265" max="265" width="9.140625" style="33"/>
    <col min="266" max="266" width="12.7109375" style="33" customWidth="1"/>
    <col min="267" max="267" width="11.42578125" style="33" customWidth="1"/>
    <col min="268" max="510" width="9.140625" style="33"/>
    <col min="511" max="511" width="30.42578125" style="33" customWidth="1"/>
    <col min="512" max="512" width="3.85546875" style="33" customWidth="1"/>
    <col min="513" max="513" width="9" style="33" customWidth="1"/>
    <col min="514" max="514" width="24.5703125" style="33" customWidth="1"/>
    <col min="515" max="515" width="20.42578125" style="33" customWidth="1"/>
    <col min="516" max="516" width="9.140625" style="33"/>
    <col min="517" max="517" width="27.7109375" style="33" customWidth="1"/>
    <col min="518" max="518" width="5.140625" style="33" customWidth="1"/>
    <col min="519" max="519" width="15.5703125" style="33" customWidth="1"/>
    <col min="520" max="520" width="11.5703125" style="33" customWidth="1"/>
    <col min="521" max="521" width="9.140625" style="33"/>
    <col min="522" max="522" width="12.7109375" style="33" customWidth="1"/>
    <col min="523" max="523" width="11.42578125" style="33" customWidth="1"/>
    <col min="524" max="766" width="9.140625" style="33"/>
    <col min="767" max="767" width="30.42578125" style="33" customWidth="1"/>
    <col min="768" max="768" width="3.85546875" style="33" customWidth="1"/>
    <col min="769" max="769" width="9" style="33" customWidth="1"/>
    <col min="770" max="770" width="24.5703125" style="33" customWidth="1"/>
    <col min="771" max="771" width="20.42578125" style="33" customWidth="1"/>
    <col min="772" max="772" width="9.140625" style="33"/>
    <col min="773" max="773" width="27.7109375" style="33" customWidth="1"/>
    <col min="774" max="774" width="5.140625" style="33" customWidth="1"/>
    <col min="775" max="775" width="15.5703125" style="33" customWidth="1"/>
    <col min="776" max="776" width="11.5703125" style="33" customWidth="1"/>
    <col min="777" max="777" width="9.140625" style="33"/>
    <col min="778" max="778" width="12.7109375" style="33" customWidth="1"/>
    <col min="779" max="779" width="11.42578125" style="33" customWidth="1"/>
    <col min="780" max="1022" width="9.140625" style="33"/>
    <col min="1023" max="1023" width="30.42578125" style="33" customWidth="1"/>
    <col min="1024" max="1024" width="3.85546875" style="33" customWidth="1"/>
    <col min="1025" max="1025" width="9" style="33" customWidth="1"/>
    <col min="1026" max="1026" width="24.5703125" style="33" customWidth="1"/>
    <col min="1027" max="1027" width="20.42578125" style="33" customWidth="1"/>
    <col min="1028" max="1028" width="9.140625" style="33"/>
    <col min="1029" max="1029" width="27.7109375" style="33" customWidth="1"/>
    <col min="1030" max="1030" width="5.140625" style="33" customWidth="1"/>
    <col min="1031" max="1031" width="15.5703125" style="33" customWidth="1"/>
    <col min="1032" max="1032" width="11.5703125" style="33" customWidth="1"/>
    <col min="1033" max="1033" width="9.140625" style="33"/>
    <col min="1034" max="1034" width="12.7109375" style="33" customWidth="1"/>
    <col min="1035" max="1035" width="11.42578125" style="33" customWidth="1"/>
    <col min="1036" max="1278" width="9.140625" style="33"/>
    <col min="1279" max="1279" width="30.42578125" style="33" customWidth="1"/>
    <col min="1280" max="1280" width="3.85546875" style="33" customWidth="1"/>
    <col min="1281" max="1281" width="9" style="33" customWidth="1"/>
    <col min="1282" max="1282" width="24.5703125" style="33" customWidth="1"/>
    <col min="1283" max="1283" width="20.42578125" style="33" customWidth="1"/>
    <col min="1284" max="1284" width="9.140625" style="33"/>
    <col min="1285" max="1285" width="27.7109375" style="33" customWidth="1"/>
    <col min="1286" max="1286" width="5.140625" style="33" customWidth="1"/>
    <col min="1287" max="1287" width="15.5703125" style="33" customWidth="1"/>
    <col min="1288" max="1288" width="11.5703125" style="33" customWidth="1"/>
    <col min="1289" max="1289" width="9.140625" style="33"/>
    <col min="1290" max="1290" width="12.7109375" style="33" customWidth="1"/>
    <col min="1291" max="1291" width="11.42578125" style="33" customWidth="1"/>
    <col min="1292" max="1534" width="9.140625" style="33"/>
    <col min="1535" max="1535" width="30.42578125" style="33" customWidth="1"/>
    <col min="1536" max="1536" width="3.85546875" style="33" customWidth="1"/>
    <col min="1537" max="1537" width="9" style="33" customWidth="1"/>
    <col min="1538" max="1538" width="24.5703125" style="33" customWidth="1"/>
    <col min="1539" max="1539" width="20.42578125" style="33" customWidth="1"/>
    <col min="1540" max="1540" width="9.140625" style="33"/>
    <col min="1541" max="1541" width="27.7109375" style="33" customWidth="1"/>
    <col min="1542" max="1542" width="5.140625" style="33" customWidth="1"/>
    <col min="1543" max="1543" width="15.5703125" style="33" customWidth="1"/>
    <col min="1544" max="1544" width="11.5703125" style="33" customWidth="1"/>
    <col min="1545" max="1545" width="9.140625" style="33"/>
    <col min="1546" max="1546" width="12.7109375" style="33" customWidth="1"/>
    <col min="1547" max="1547" width="11.42578125" style="33" customWidth="1"/>
    <col min="1548" max="1790" width="9.140625" style="33"/>
    <col min="1791" max="1791" width="30.42578125" style="33" customWidth="1"/>
    <col min="1792" max="1792" width="3.85546875" style="33" customWidth="1"/>
    <col min="1793" max="1793" width="9" style="33" customWidth="1"/>
    <col min="1794" max="1794" width="24.5703125" style="33" customWidth="1"/>
    <col min="1795" max="1795" width="20.42578125" style="33" customWidth="1"/>
    <col min="1796" max="1796" width="9.140625" style="33"/>
    <col min="1797" max="1797" width="27.7109375" style="33" customWidth="1"/>
    <col min="1798" max="1798" width="5.140625" style="33" customWidth="1"/>
    <col min="1799" max="1799" width="15.5703125" style="33" customWidth="1"/>
    <col min="1800" max="1800" width="11.5703125" style="33" customWidth="1"/>
    <col min="1801" max="1801" width="9.140625" style="33"/>
    <col min="1802" max="1802" width="12.7109375" style="33" customWidth="1"/>
    <col min="1803" max="1803" width="11.42578125" style="33" customWidth="1"/>
    <col min="1804" max="2046" width="9.140625" style="33"/>
    <col min="2047" max="2047" width="30.42578125" style="33" customWidth="1"/>
    <col min="2048" max="2048" width="3.85546875" style="33" customWidth="1"/>
    <col min="2049" max="2049" width="9" style="33" customWidth="1"/>
    <col min="2050" max="2050" width="24.5703125" style="33" customWidth="1"/>
    <col min="2051" max="2051" width="20.42578125" style="33" customWidth="1"/>
    <col min="2052" max="2052" width="9.140625" style="33"/>
    <col min="2053" max="2053" width="27.7109375" style="33" customWidth="1"/>
    <col min="2054" max="2054" width="5.140625" style="33" customWidth="1"/>
    <col min="2055" max="2055" width="15.5703125" style="33" customWidth="1"/>
    <col min="2056" max="2056" width="11.5703125" style="33" customWidth="1"/>
    <col min="2057" max="2057" width="9.140625" style="33"/>
    <col min="2058" max="2058" width="12.7109375" style="33" customWidth="1"/>
    <col min="2059" max="2059" width="11.42578125" style="33" customWidth="1"/>
    <col min="2060" max="2302" width="9.140625" style="33"/>
    <col min="2303" max="2303" width="30.42578125" style="33" customWidth="1"/>
    <col min="2304" max="2304" width="3.85546875" style="33" customWidth="1"/>
    <col min="2305" max="2305" width="9" style="33" customWidth="1"/>
    <col min="2306" max="2306" width="24.5703125" style="33" customWidth="1"/>
    <col min="2307" max="2307" width="20.42578125" style="33" customWidth="1"/>
    <col min="2308" max="2308" width="9.140625" style="33"/>
    <col min="2309" max="2309" width="27.7109375" style="33" customWidth="1"/>
    <col min="2310" max="2310" width="5.140625" style="33" customWidth="1"/>
    <col min="2311" max="2311" width="15.5703125" style="33" customWidth="1"/>
    <col min="2312" max="2312" width="11.5703125" style="33" customWidth="1"/>
    <col min="2313" max="2313" width="9.140625" style="33"/>
    <col min="2314" max="2314" width="12.7109375" style="33" customWidth="1"/>
    <col min="2315" max="2315" width="11.42578125" style="33" customWidth="1"/>
    <col min="2316" max="2558" width="9.140625" style="33"/>
    <col min="2559" max="2559" width="30.42578125" style="33" customWidth="1"/>
    <col min="2560" max="2560" width="3.85546875" style="33" customWidth="1"/>
    <col min="2561" max="2561" width="9" style="33" customWidth="1"/>
    <col min="2562" max="2562" width="24.5703125" style="33" customWidth="1"/>
    <col min="2563" max="2563" width="20.42578125" style="33" customWidth="1"/>
    <col min="2564" max="2564" width="9.140625" style="33"/>
    <col min="2565" max="2565" width="27.7109375" style="33" customWidth="1"/>
    <col min="2566" max="2566" width="5.140625" style="33" customWidth="1"/>
    <col min="2567" max="2567" width="15.5703125" style="33" customWidth="1"/>
    <col min="2568" max="2568" width="11.5703125" style="33" customWidth="1"/>
    <col min="2569" max="2569" width="9.140625" style="33"/>
    <col min="2570" max="2570" width="12.7109375" style="33" customWidth="1"/>
    <col min="2571" max="2571" width="11.42578125" style="33" customWidth="1"/>
    <col min="2572" max="2814" width="9.140625" style="33"/>
    <col min="2815" max="2815" width="30.42578125" style="33" customWidth="1"/>
    <col min="2816" max="2816" width="3.85546875" style="33" customWidth="1"/>
    <col min="2817" max="2817" width="9" style="33" customWidth="1"/>
    <col min="2818" max="2818" width="24.5703125" style="33" customWidth="1"/>
    <col min="2819" max="2819" width="20.42578125" style="33" customWidth="1"/>
    <col min="2820" max="2820" width="9.140625" style="33"/>
    <col min="2821" max="2821" width="27.7109375" style="33" customWidth="1"/>
    <col min="2822" max="2822" width="5.140625" style="33" customWidth="1"/>
    <col min="2823" max="2823" width="15.5703125" style="33" customWidth="1"/>
    <col min="2824" max="2824" width="11.5703125" style="33" customWidth="1"/>
    <col min="2825" max="2825" width="9.140625" style="33"/>
    <col min="2826" max="2826" width="12.7109375" style="33" customWidth="1"/>
    <col min="2827" max="2827" width="11.42578125" style="33" customWidth="1"/>
    <col min="2828" max="3070" width="9.140625" style="33"/>
    <col min="3071" max="3071" width="30.42578125" style="33" customWidth="1"/>
    <col min="3072" max="3072" width="3.85546875" style="33" customWidth="1"/>
    <col min="3073" max="3073" width="9" style="33" customWidth="1"/>
    <col min="3074" max="3074" width="24.5703125" style="33" customWidth="1"/>
    <col min="3075" max="3075" width="20.42578125" style="33" customWidth="1"/>
    <col min="3076" max="3076" width="9.140625" style="33"/>
    <col min="3077" max="3077" width="27.7109375" style="33" customWidth="1"/>
    <col min="3078" max="3078" width="5.140625" style="33" customWidth="1"/>
    <col min="3079" max="3079" width="15.5703125" style="33" customWidth="1"/>
    <col min="3080" max="3080" width="11.5703125" style="33" customWidth="1"/>
    <col min="3081" max="3081" width="9.140625" style="33"/>
    <col min="3082" max="3082" width="12.7109375" style="33" customWidth="1"/>
    <col min="3083" max="3083" width="11.42578125" style="33" customWidth="1"/>
    <col min="3084" max="3326" width="9.140625" style="33"/>
    <col min="3327" max="3327" width="30.42578125" style="33" customWidth="1"/>
    <col min="3328" max="3328" width="3.85546875" style="33" customWidth="1"/>
    <col min="3329" max="3329" width="9" style="33" customWidth="1"/>
    <col min="3330" max="3330" width="24.5703125" style="33" customWidth="1"/>
    <col min="3331" max="3331" width="20.42578125" style="33" customWidth="1"/>
    <col min="3332" max="3332" width="9.140625" style="33"/>
    <col min="3333" max="3333" width="27.7109375" style="33" customWidth="1"/>
    <col min="3334" max="3334" width="5.140625" style="33" customWidth="1"/>
    <col min="3335" max="3335" width="15.5703125" style="33" customWidth="1"/>
    <col min="3336" max="3336" width="11.5703125" style="33" customWidth="1"/>
    <col min="3337" max="3337" width="9.140625" style="33"/>
    <col min="3338" max="3338" width="12.7109375" style="33" customWidth="1"/>
    <col min="3339" max="3339" width="11.42578125" style="33" customWidth="1"/>
    <col min="3340" max="3582" width="9.140625" style="33"/>
    <col min="3583" max="3583" width="30.42578125" style="33" customWidth="1"/>
    <col min="3584" max="3584" width="3.85546875" style="33" customWidth="1"/>
    <col min="3585" max="3585" width="9" style="33" customWidth="1"/>
    <col min="3586" max="3586" width="24.5703125" style="33" customWidth="1"/>
    <col min="3587" max="3587" width="20.42578125" style="33" customWidth="1"/>
    <col min="3588" max="3588" width="9.140625" style="33"/>
    <col min="3589" max="3589" width="27.7109375" style="33" customWidth="1"/>
    <col min="3590" max="3590" width="5.140625" style="33" customWidth="1"/>
    <col min="3591" max="3591" width="15.5703125" style="33" customWidth="1"/>
    <col min="3592" max="3592" width="11.5703125" style="33" customWidth="1"/>
    <col min="3593" max="3593" width="9.140625" style="33"/>
    <col min="3594" max="3594" width="12.7109375" style="33" customWidth="1"/>
    <col min="3595" max="3595" width="11.42578125" style="33" customWidth="1"/>
    <col min="3596" max="3838" width="9.140625" style="33"/>
    <col min="3839" max="3839" width="30.42578125" style="33" customWidth="1"/>
    <col min="3840" max="3840" width="3.85546875" style="33" customWidth="1"/>
    <col min="3841" max="3841" width="9" style="33" customWidth="1"/>
    <col min="3842" max="3842" width="24.5703125" style="33" customWidth="1"/>
    <col min="3843" max="3843" width="20.42578125" style="33" customWidth="1"/>
    <col min="3844" max="3844" width="9.140625" style="33"/>
    <col min="3845" max="3845" width="27.7109375" style="33" customWidth="1"/>
    <col min="3846" max="3846" width="5.140625" style="33" customWidth="1"/>
    <col min="3847" max="3847" width="15.5703125" style="33" customWidth="1"/>
    <col min="3848" max="3848" width="11.5703125" style="33" customWidth="1"/>
    <col min="3849" max="3849" width="9.140625" style="33"/>
    <col min="3850" max="3850" width="12.7109375" style="33" customWidth="1"/>
    <col min="3851" max="3851" width="11.42578125" style="33" customWidth="1"/>
    <col min="3852" max="4094" width="9.140625" style="33"/>
    <col min="4095" max="4095" width="30.42578125" style="33" customWidth="1"/>
    <col min="4096" max="4096" width="3.85546875" style="33" customWidth="1"/>
    <col min="4097" max="4097" width="9" style="33" customWidth="1"/>
    <col min="4098" max="4098" width="24.5703125" style="33" customWidth="1"/>
    <col min="4099" max="4099" width="20.42578125" style="33" customWidth="1"/>
    <col min="4100" max="4100" width="9.140625" style="33"/>
    <col min="4101" max="4101" width="27.7109375" style="33" customWidth="1"/>
    <col min="4102" max="4102" width="5.140625" style="33" customWidth="1"/>
    <col min="4103" max="4103" width="15.5703125" style="33" customWidth="1"/>
    <col min="4104" max="4104" width="11.5703125" style="33" customWidth="1"/>
    <col min="4105" max="4105" width="9.140625" style="33"/>
    <col min="4106" max="4106" width="12.7109375" style="33" customWidth="1"/>
    <col min="4107" max="4107" width="11.42578125" style="33" customWidth="1"/>
    <col min="4108" max="4350" width="9.140625" style="33"/>
    <col min="4351" max="4351" width="30.42578125" style="33" customWidth="1"/>
    <col min="4352" max="4352" width="3.85546875" style="33" customWidth="1"/>
    <col min="4353" max="4353" width="9" style="33" customWidth="1"/>
    <col min="4354" max="4354" width="24.5703125" style="33" customWidth="1"/>
    <col min="4355" max="4355" width="20.42578125" style="33" customWidth="1"/>
    <col min="4356" max="4356" width="9.140625" style="33"/>
    <col min="4357" max="4357" width="27.7109375" style="33" customWidth="1"/>
    <col min="4358" max="4358" width="5.140625" style="33" customWidth="1"/>
    <col min="4359" max="4359" width="15.5703125" style="33" customWidth="1"/>
    <col min="4360" max="4360" width="11.5703125" style="33" customWidth="1"/>
    <col min="4361" max="4361" width="9.140625" style="33"/>
    <col min="4362" max="4362" width="12.7109375" style="33" customWidth="1"/>
    <col min="4363" max="4363" width="11.42578125" style="33" customWidth="1"/>
    <col min="4364" max="4606" width="9.140625" style="33"/>
    <col min="4607" max="4607" width="30.42578125" style="33" customWidth="1"/>
    <col min="4608" max="4608" width="3.85546875" style="33" customWidth="1"/>
    <col min="4609" max="4609" width="9" style="33" customWidth="1"/>
    <col min="4610" max="4610" width="24.5703125" style="33" customWidth="1"/>
    <col min="4611" max="4611" width="20.42578125" style="33" customWidth="1"/>
    <col min="4612" max="4612" width="9.140625" style="33"/>
    <col min="4613" max="4613" width="27.7109375" style="33" customWidth="1"/>
    <col min="4614" max="4614" width="5.140625" style="33" customWidth="1"/>
    <col min="4615" max="4615" width="15.5703125" style="33" customWidth="1"/>
    <col min="4616" max="4616" width="11.5703125" style="33" customWidth="1"/>
    <col min="4617" max="4617" width="9.140625" style="33"/>
    <col min="4618" max="4618" width="12.7109375" style="33" customWidth="1"/>
    <col min="4619" max="4619" width="11.42578125" style="33" customWidth="1"/>
    <col min="4620" max="4862" width="9.140625" style="33"/>
    <col min="4863" max="4863" width="30.42578125" style="33" customWidth="1"/>
    <col min="4864" max="4864" width="3.85546875" style="33" customWidth="1"/>
    <col min="4865" max="4865" width="9" style="33" customWidth="1"/>
    <col min="4866" max="4866" width="24.5703125" style="33" customWidth="1"/>
    <col min="4867" max="4867" width="20.42578125" style="33" customWidth="1"/>
    <col min="4868" max="4868" width="9.140625" style="33"/>
    <col min="4869" max="4869" width="27.7109375" style="33" customWidth="1"/>
    <col min="4870" max="4870" width="5.140625" style="33" customWidth="1"/>
    <col min="4871" max="4871" width="15.5703125" style="33" customWidth="1"/>
    <col min="4872" max="4872" width="11.5703125" style="33" customWidth="1"/>
    <col min="4873" max="4873" width="9.140625" style="33"/>
    <col min="4874" max="4874" width="12.7109375" style="33" customWidth="1"/>
    <col min="4875" max="4875" width="11.42578125" style="33" customWidth="1"/>
    <col min="4876" max="5118" width="9.140625" style="33"/>
    <col min="5119" max="5119" width="30.42578125" style="33" customWidth="1"/>
    <col min="5120" max="5120" width="3.85546875" style="33" customWidth="1"/>
    <col min="5121" max="5121" width="9" style="33" customWidth="1"/>
    <col min="5122" max="5122" width="24.5703125" style="33" customWidth="1"/>
    <col min="5123" max="5123" width="20.42578125" style="33" customWidth="1"/>
    <col min="5124" max="5124" width="9.140625" style="33"/>
    <col min="5125" max="5125" width="27.7109375" style="33" customWidth="1"/>
    <col min="5126" max="5126" width="5.140625" style="33" customWidth="1"/>
    <col min="5127" max="5127" width="15.5703125" style="33" customWidth="1"/>
    <col min="5128" max="5128" width="11.5703125" style="33" customWidth="1"/>
    <col min="5129" max="5129" width="9.140625" style="33"/>
    <col min="5130" max="5130" width="12.7109375" style="33" customWidth="1"/>
    <col min="5131" max="5131" width="11.42578125" style="33" customWidth="1"/>
    <col min="5132" max="5374" width="9.140625" style="33"/>
    <col min="5375" max="5375" width="30.42578125" style="33" customWidth="1"/>
    <col min="5376" max="5376" width="3.85546875" style="33" customWidth="1"/>
    <col min="5377" max="5377" width="9" style="33" customWidth="1"/>
    <col min="5378" max="5378" width="24.5703125" style="33" customWidth="1"/>
    <col min="5379" max="5379" width="20.42578125" style="33" customWidth="1"/>
    <col min="5380" max="5380" width="9.140625" style="33"/>
    <col min="5381" max="5381" width="27.7109375" style="33" customWidth="1"/>
    <col min="5382" max="5382" width="5.140625" style="33" customWidth="1"/>
    <col min="5383" max="5383" width="15.5703125" style="33" customWidth="1"/>
    <col min="5384" max="5384" width="11.5703125" style="33" customWidth="1"/>
    <col min="5385" max="5385" width="9.140625" style="33"/>
    <col min="5386" max="5386" width="12.7109375" style="33" customWidth="1"/>
    <col min="5387" max="5387" width="11.42578125" style="33" customWidth="1"/>
    <col min="5388" max="5630" width="9.140625" style="33"/>
    <col min="5631" max="5631" width="30.42578125" style="33" customWidth="1"/>
    <col min="5632" max="5632" width="3.85546875" style="33" customWidth="1"/>
    <col min="5633" max="5633" width="9" style="33" customWidth="1"/>
    <col min="5634" max="5634" width="24.5703125" style="33" customWidth="1"/>
    <col min="5635" max="5635" width="20.42578125" style="33" customWidth="1"/>
    <col min="5636" max="5636" width="9.140625" style="33"/>
    <col min="5637" max="5637" width="27.7109375" style="33" customWidth="1"/>
    <col min="5638" max="5638" width="5.140625" style="33" customWidth="1"/>
    <col min="5639" max="5639" width="15.5703125" style="33" customWidth="1"/>
    <col min="5640" max="5640" width="11.5703125" style="33" customWidth="1"/>
    <col min="5641" max="5641" width="9.140625" style="33"/>
    <col min="5642" max="5642" width="12.7109375" style="33" customWidth="1"/>
    <col min="5643" max="5643" width="11.42578125" style="33" customWidth="1"/>
    <col min="5644" max="5886" width="9.140625" style="33"/>
    <col min="5887" max="5887" width="30.42578125" style="33" customWidth="1"/>
    <col min="5888" max="5888" width="3.85546875" style="33" customWidth="1"/>
    <col min="5889" max="5889" width="9" style="33" customWidth="1"/>
    <col min="5890" max="5890" width="24.5703125" style="33" customWidth="1"/>
    <col min="5891" max="5891" width="20.42578125" style="33" customWidth="1"/>
    <col min="5892" max="5892" width="9.140625" style="33"/>
    <col min="5893" max="5893" width="27.7109375" style="33" customWidth="1"/>
    <col min="5894" max="5894" width="5.140625" style="33" customWidth="1"/>
    <col min="5895" max="5895" width="15.5703125" style="33" customWidth="1"/>
    <col min="5896" max="5896" width="11.5703125" style="33" customWidth="1"/>
    <col min="5897" max="5897" width="9.140625" style="33"/>
    <col min="5898" max="5898" width="12.7109375" style="33" customWidth="1"/>
    <col min="5899" max="5899" width="11.42578125" style="33" customWidth="1"/>
    <col min="5900" max="6142" width="9.140625" style="33"/>
    <col min="6143" max="6143" width="30.42578125" style="33" customWidth="1"/>
    <col min="6144" max="6144" width="3.85546875" style="33" customWidth="1"/>
    <col min="6145" max="6145" width="9" style="33" customWidth="1"/>
    <col min="6146" max="6146" width="24.5703125" style="33" customWidth="1"/>
    <col min="6147" max="6147" width="20.42578125" style="33" customWidth="1"/>
    <col min="6148" max="6148" width="9.140625" style="33"/>
    <col min="6149" max="6149" width="27.7109375" style="33" customWidth="1"/>
    <col min="6150" max="6150" width="5.140625" style="33" customWidth="1"/>
    <col min="6151" max="6151" width="15.5703125" style="33" customWidth="1"/>
    <col min="6152" max="6152" width="11.5703125" style="33" customWidth="1"/>
    <col min="6153" max="6153" width="9.140625" style="33"/>
    <col min="6154" max="6154" width="12.7109375" style="33" customWidth="1"/>
    <col min="6155" max="6155" width="11.42578125" style="33" customWidth="1"/>
    <col min="6156" max="6398" width="9.140625" style="33"/>
    <col min="6399" max="6399" width="30.42578125" style="33" customWidth="1"/>
    <col min="6400" max="6400" width="3.85546875" style="33" customWidth="1"/>
    <col min="6401" max="6401" width="9" style="33" customWidth="1"/>
    <col min="6402" max="6402" width="24.5703125" style="33" customWidth="1"/>
    <col min="6403" max="6403" width="20.42578125" style="33" customWidth="1"/>
    <col min="6404" max="6404" width="9.140625" style="33"/>
    <col min="6405" max="6405" width="27.7109375" style="33" customWidth="1"/>
    <col min="6406" max="6406" width="5.140625" style="33" customWidth="1"/>
    <col min="6407" max="6407" width="15.5703125" style="33" customWidth="1"/>
    <col min="6408" max="6408" width="11.5703125" style="33" customWidth="1"/>
    <col min="6409" max="6409" width="9.140625" style="33"/>
    <col min="6410" max="6410" width="12.7109375" style="33" customWidth="1"/>
    <col min="6411" max="6411" width="11.42578125" style="33" customWidth="1"/>
    <col min="6412" max="6654" width="9.140625" style="33"/>
    <col min="6655" max="6655" width="30.42578125" style="33" customWidth="1"/>
    <col min="6656" max="6656" width="3.85546875" style="33" customWidth="1"/>
    <col min="6657" max="6657" width="9" style="33" customWidth="1"/>
    <col min="6658" max="6658" width="24.5703125" style="33" customWidth="1"/>
    <col min="6659" max="6659" width="20.42578125" style="33" customWidth="1"/>
    <col min="6660" max="6660" width="9.140625" style="33"/>
    <col min="6661" max="6661" width="27.7109375" style="33" customWidth="1"/>
    <col min="6662" max="6662" width="5.140625" style="33" customWidth="1"/>
    <col min="6663" max="6663" width="15.5703125" style="33" customWidth="1"/>
    <col min="6664" max="6664" width="11.5703125" style="33" customWidth="1"/>
    <col min="6665" max="6665" width="9.140625" style="33"/>
    <col min="6666" max="6666" width="12.7109375" style="33" customWidth="1"/>
    <col min="6667" max="6667" width="11.42578125" style="33" customWidth="1"/>
    <col min="6668" max="6910" width="9.140625" style="33"/>
    <col min="6911" max="6911" width="30.42578125" style="33" customWidth="1"/>
    <col min="6912" max="6912" width="3.85546875" style="33" customWidth="1"/>
    <col min="6913" max="6913" width="9" style="33" customWidth="1"/>
    <col min="6914" max="6914" width="24.5703125" style="33" customWidth="1"/>
    <col min="6915" max="6915" width="20.42578125" style="33" customWidth="1"/>
    <col min="6916" max="6916" width="9.140625" style="33"/>
    <col min="6917" max="6917" width="27.7109375" style="33" customWidth="1"/>
    <col min="6918" max="6918" width="5.140625" style="33" customWidth="1"/>
    <col min="6919" max="6919" width="15.5703125" style="33" customWidth="1"/>
    <col min="6920" max="6920" width="11.5703125" style="33" customWidth="1"/>
    <col min="6921" max="6921" width="9.140625" style="33"/>
    <col min="6922" max="6922" width="12.7109375" style="33" customWidth="1"/>
    <col min="6923" max="6923" width="11.42578125" style="33" customWidth="1"/>
    <col min="6924" max="7166" width="9.140625" style="33"/>
    <col min="7167" max="7167" width="30.42578125" style="33" customWidth="1"/>
    <col min="7168" max="7168" width="3.85546875" style="33" customWidth="1"/>
    <col min="7169" max="7169" width="9" style="33" customWidth="1"/>
    <col min="7170" max="7170" width="24.5703125" style="33" customWidth="1"/>
    <col min="7171" max="7171" width="20.42578125" style="33" customWidth="1"/>
    <col min="7172" max="7172" width="9.140625" style="33"/>
    <col min="7173" max="7173" width="27.7109375" style="33" customWidth="1"/>
    <col min="7174" max="7174" width="5.140625" style="33" customWidth="1"/>
    <col min="7175" max="7175" width="15.5703125" style="33" customWidth="1"/>
    <col min="7176" max="7176" width="11.5703125" style="33" customWidth="1"/>
    <col min="7177" max="7177" width="9.140625" style="33"/>
    <col min="7178" max="7178" width="12.7109375" style="33" customWidth="1"/>
    <col min="7179" max="7179" width="11.42578125" style="33" customWidth="1"/>
    <col min="7180" max="7422" width="9.140625" style="33"/>
    <col min="7423" max="7423" width="30.42578125" style="33" customWidth="1"/>
    <col min="7424" max="7424" width="3.85546875" style="33" customWidth="1"/>
    <col min="7425" max="7425" width="9" style="33" customWidth="1"/>
    <col min="7426" max="7426" width="24.5703125" style="33" customWidth="1"/>
    <col min="7427" max="7427" width="20.42578125" style="33" customWidth="1"/>
    <col min="7428" max="7428" width="9.140625" style="33"/>
    <col min="7429" max="7429" width="27.7109375" style="33" customWidth="1"/>
    <col min="7430" max="7430" width="5.140625" style="33" customWidth="1"/>
    <col min="7431" max="7431" width="15.5703125" style="33" customWidth="1"/>
    <col min="7432" max="7432" width="11.5703125" style="33" customWidth="1"/>
    <col min="7433" max="7433" width="9.140625" style="33"/>
    <col min="7434" max="7434" width="12.7109375" style="33" customWidth="1"/>
    <col min="7435" max="7435" width="11.42578125" style="33" customWidth="1"/>
    <col min="7436" max="7678" width="9.140625" style="33"/>
    <col min="7679" max="7679" width="30.42578125" style="33" customWidth="1"/>
    <col min="7680" max="7680" width="3.85546875" style="33" customWidth="1"/>
    <col min="7681" max="7681" width="9" style="33" customWidth="1"/>
    <col min="7682" max="7682" width="24.5703125" style="33" customWidth="1"/>
    <col min="7683" max="7683" width="20.42578125" style="33" customWidth="1"/>
    <col min="7684" max="7684" width="9.140625" style="33"/>
    <col min="7685" max="7685" width="27.7109375" style="33" customWidth="1"/>
    <col min="7686" max="7686" width="5.140625" style="33" customWidth="1"/>
    <col min="7687" max="7687" width="15.5703125" style="33" customWidth="1"/>
    <col min="7688" max="7688" width="11.5703125" style="33" customWidth="1"/>
    <col min="7689" max="7689" width="9.140625" style="33"/>
    <col min="7690" max="7690" width="12.7109375" style="33" customWidth="1"/>
    <col min="7691" max="7691" width="11.42578125" style="33" customWidth="1"/>
    <col min="7692" max="7934" width="9.140625" style="33"/>
    <col min="7935" max="7935" width="30.42578125" style="33" customWidth="1"/>
    <col min="7936" max="7936" width="3.85546875" style="33" customWidth="1"/>
    <col min="7937" max="7937" width="9" style="33" customWidth="1"/>
    <col min="7938" max="7938" width="24.5703125" style="33" customWidth="1"/>
    <col min="7939" max="7939" width="20.42578125" style="33" customWidth="1"/>
    <col min="7940" max="7940" width="9.140625" style="33"/>
    <col min="7941" max="7941" width="27.7109375" style="33" customWidth="1"/>
    <col min="7942" max="7942" width="5.140625" style="33" customWidth="1"/>
    <col min="7943" max="7943" width="15.5703125" style="33" customWidth="1"/>
    <col min="7944" max="7944" width="11.5703125" style="33" customWidth="1"/>
    <col min="7945" max="7945" width="9.140625" style="33"/>
    <col min="7946" max="7946" width="12.7109375" style="33" customWidth="1"/>
    <col min="7947" max="7947" width="11.42578125" style="33" customWidth="1"/>
    <col min="7948" max="8190" width="9.140625" style="33"/>
    <col min="8191" max="8191" width="30.42578125" style="33" customWidth="1"/>
    <col min="8192" max="8192" width="3.85546875" style="33" customWidth="1"/>
    <col min="8193" max="8193" width="9" style="33" customWidth="1"/>
    <col min="8194" max="8194" width="24.5703125" style="33" customWidth="1"/>
    <col min="8195" max="8195" width="20.42578125" style="33" customWidth="1"/>
    <col min="8196" max="8196" width="9.140625" style="33"/>
    <col min="8197" max="8197" width="27.7109375" style="33" customWidth="1"/>
    <col min="8198" max="8198" width="5.140625" style="33" customWidth="1"/>
    <col min="8199" max="8199" width="15.5703125" style="33" customWidth="1"/>
    <col min="8200" max="8200" width="11.5703125" style="33" customWidth="1"/>
    <col min="8201" max="8201" width="9.140625" style="33"/>
    <col min="8202" max="8202" width="12.7109375" style="33" customWidth="1"/>
    <col min="8203" max="8203" width="11.42578125" style="33" customWidth="1"/>
    <col min="8204" max="8446" width="9.140625" style="33"/>
    <col min="8447" max="8447" width="30.42578125" style="33" customWidth="1"/>
    <col min="8448" max="8448" width="3.85546875" style="33" customWidth="1"/>
    <col min="8449" max="8449" width="9" style="33" customWidth="1"/>
    <col min="8450" max="8450" width="24.5703125" style="33" customWidth="1"/>
    <col min="8451" max="8451" width="20.42578125" style="33" customWidth="1"/>
    <col min="8452" max="8452" width="9.140625" style="33"/>
    <col min="8453" max="8453" width="27.7109375" style="33" customWidth="1"/>
    <col min="8454" max="8454" width="5.140625" style="33" customWidth="1"/>
    <col min="8455" max="8455" width="15.5703125" style="33" customWidth="1"/>
    <col min="8456" max="8456" width="11.5703125" style="33" customWidth="1"/>
    <col min="8457" max="8457" width="9.140625" style="33"/>
    <col min="8458" max="8458" width="12.7109375" style="33" customWidth="1"/>
    <col min="8459" max="8459" width="11.42578125" style="33" customWidth="1"/>
    <col min="8460" max="8702" width="9.140625" style="33"/>
    <col min="8703" max="8703" width="30.42578125" style="33" customWidth="1"/>
    <col min="8704" max="8704" width="3.85546875" style="33" customWidth="1"/>
    <col min="8705" max="8705" width="9" style="33" customWidth="1"/>
    <col min="8706" max="8706" width="24.5703125" style="33" customWidth="1"/>
    <col min="8707" max="8707" width="20.42578125" style="33" customWidth="1"/>
    <col min="8708" max="8708" width="9.140625" style="33"/>
    <col min="8709" max="8709" width="27.7109375" style="33" customWidth="1"/>
    <col min="8710" max="8710" width="5.140625" style="33" customWidth="1"/>
    <col min="8711" max="8711" width="15.5703125" style="33" customWidth="1"/>
    <col min="8712" max="8712" width="11.5703125" style="33" customWidth="1"/>
    <col min="8713" max="8713" width="9.140625" style="33"/>
    <col min="8714" max="8714" width="12.7109375" style="33" customWidth="1"/>
    <col min="8715" max="8715" width="11.42578125" style="33" customWidth="1"/>
    <col min="8716" max="8958" width="9.140625" style="33"/>
    <col min="8959" max="8959" width="30.42578125" style="33" customWidth="1"/>
    <col min="8960" max="8960" width="3.85546875" style="33" customWidth="1"/>
    <col min="8961" max="8961" width="9" style="33" customWidth="1"/>
    <col min="8962" max="8962" width="24.5703125" style="33" customWidth="1"/>
    <col min="8963" max="8963" width="20.42578125" style="33" customWidth="1"/>
    <col min="8964" max="8964" width="9.140625" style="33"/>
    <col min="8965" max="8965" width="27.7109375" style="33" customWidth="1"/>
    <col min="8966" max="8966" width="5.140625" style="33" customWidth="1"/>
    <col min="8967" max="8967" width="15.5703125" style="33" customWidth="1"/>
    <col min="8968" max="8968" width="11.5703125" style="33" customWidth="1"/>
    <col min="8969" max="8969" width="9.140625" style="33"/>
    <col min="8970" max="8970" width="12.7109375" style="33" customWidth="1"/>
    <col min="8971" max="8971" width="11.42578125" style="33" customWidth="1"/>
    <col min="8972" max="9214" width="9.140625" style="33"/>
    <col min="9215" max="9215" width="30.42578125" style="33" customWidth="1"/>
    <col min="9216" max="9216" width="3.85546875" style="33" customWidth="1"/>
    <col min="9217" max="9217" width="9" style="33" customWidth="1"/>
    <col min="9218" max="9218" width="24.5703125" style="33" customWidth="1"/>
    <col min="9219" max="9219" width="20.42578125" style="33" customWidth="1"/>
    <col min="9220" max="9220" width="9.140625" style="33"/>
    <col min="9221" max="9221" width="27.7109375" style="33" customWidth="1"/>
    <col min="9222" max="9222" width="5.140625" style="33" customWidth="1"/>
    <col min="9223" max="9223" width="15.5703125" style="33" customWidth="1"/>
    <col min="9224" max="9224" width="11.5703125" style="33" customWidth="1"/>
    <col min="9225" max="9225" width="9.140625" style="33"/>
    <col min="9226" max="9226" width="12.7109375" style="33" customWidth="1"/>
    <col min="9227" max="9227" width="11.42578125" style="33" customWidth="1"/>
    <col min="9228" max="9470" width="9.140625" style="33"/>
    <col min="9471" max="9471" width="30.42578125" style="33" customWidth="1"/>
    <col min="9472" max="9472" width="3.85546875" style="33" customWidth="1"/>
    <col min="9473" max="9473" width="9" style="33" customWidth="1"/>
    <col min="9474" max="9474" width="24.5703125" style="33" customWidth="1"/>
    <col min="9475" max="9475" width="20.42578125" style="33" customWidth="1"/>
    <col min="9476" max="9476" width="9.140625" style="33"/>
    <col min="9477" max="9477" width="27.7109375" style="33" customWidth="1"/>
    <col min="9478" max="9478" width="5.140625" style="33" customWidth="1"/>
    <col min="9479" max="9479" width="15.5703125" style="33" customWidth="1"/>
    <col min="9480" max="9480" width="11.5703125" style="33" customWidth="1"/>
    <col min="9481" max="9481" width="9.140625" style="33"/>
    <col min="9482" max="9482" width="12.7109375" style="33" customWidth="1"/>
    <col min="9483" max="9483" width="11.42578125" style="33" customWidth="1"/>
    <col min="9484" max="9726" width="9.140625" style="33"/>
    <col min="9727" max="9727" width="30.42578125" style="33" customWidth="1"/>
    <col min="9728" max="9728" width="3.85546875" style="33" customWidth="1"/>
    <col min="9729" max="9729" width="9" style="33" customWidth="1"/>
    <col min="9730" max="9730" width="24.5703125" style="33" customWidth="1"/>
    <col min="9731" max="9731" width="20.42578125" style="33" customWidth="1"/>
    <col min="9732" max="9732" width="9.140625" style="33"/>
    <col min="9733" max="9733" width="27.7109375" style="33" customWidth="1"/>
    <col min="9734" max="9734" width="5.140625" style="33" customWidth="1"/>
    <col min="9735" max="9735" width="15.5703125" style="33" customWidth="1"/>
    <col min="9736" max="9736" width="11.5703125" style="33" customWidth="1"/>
    <col min="9737" max="9737" width="9.140625" style="33"/>
    <col min="9738" max="9738" width="12.7109375" style="33" customWidth="1"/>
    <col min="9739" max="9739" width="11.42578125" style="33" customWidth="1"/>
    <col min="9740" max="9982" width="9.140625" style="33"/>
    <col min="9983" max="9983" width="30.42578125" style="33" customWidth="1"/>
    <col min="9984" max="9984" width="3.85546875" style="33" customWidth="1"/>
    <col min="9985" max="9985" width="9" style="33" customWidth="1"/>
    <col min="9986" max="9986" width="24.5703125" style="33" customWidth="1"/>
    <col min="9987" max="9987" width="20.42578125" style="33" customWidth="1"/>
    <col min="9988" max="9988" width="9.140625" style="33"/>
    <col min="9989" max="9989" width="27.7109375" style="33" customWidth="1"/>
    <col min="9990" max="9990" width="5.140625" style="33" customWidth="1"/>
    <col min="9991" max="9991" width="15.5703125" style="33" customWidth="1"/>
    <col min="9992" max="9992" width="11.5703125" style="33" customWidth="1"/>
    <col min="9993" max="9993" width="9.140625" style="33"/>
    <col min="9994" max="9994" width="12.7109375" style="33" customWidth="1"/>
    <col min="9995" max="9995" width="11.42578125" style="33" customWidth="1"/>
    <col min="9996" max="10238" width="9.140625" style="33"/>
    <col min="10239" max="10239" width="30.42578125" style="33" customWidth="1"/>
    <col min="10240" max="10240" width="3.85546875" style="33" customWidth="1"/>
    <col min="10241" max="10241" width="9" style="33" customWidth="1"/>
    <col min="10242" max="10242" width="24.5703125" style="33" customWidth="1"/>
    <col min="10243" max="10243" width="20.42578125" style="33" customWidth="1"/>
    <col min="10244" max="10244" width="9.140625" style="33"/>
    <col min="10245" max="10245" width="27.7109375" style="33" customWidth="1"/>
    <col min="10246" max="10246" width="5.140625" style="33" customWidth="1"/>
    <col min="10247" max="10247" width="15.5703125" style="33" customWidth="1"/>
    <col min="10248" max="10248" width="11.5703125" style="33" customWidth="1"/>
    <col min="10249" max="10249" width="9.140625" style="33"/>
    <col min="10250" max="10250" width="12.7109375" style="33" customWidth="1"/>
    <col min="10251" max="10251" width="11.42578125" style="33" customWidth="1"/>
    <col min="10252" max="10494" width="9.140625" style="33"/>
    <col min="10495" max="10495" width="30.42578125" style="33" customWidth="1"/>
    <col min="10496" max="10496" width="3.85546875" style="33" customWidth="1"/>
    <col min="10497" max="10497" width="9" style="33" customWidth="1"/>
    <col min="10498" max="10498" width="24.5703125" style="33" customWidth="1"/>
    <col min="10499" max="10499" width="20.42578125" style="33" customWidth="1"/>
    <col min="10500" max="10500" width="9.140625" style="33"/>
    <col min="10501" max="10501" width="27.7109375" style="33" customWidth="1"/>
    <col min="10502" max="10502" width="5.140625" style="33" customWidth="1"/>
    <col min="10503" max="10503" width="15.5703125" style="33" customWidth="1"/>
    <col min="10504" max="10504" width="11.5703125" style="33" customWidth="1"/>
    <col min="10505" max="10505" width="9.140625" style="33"/>
    <col min="10506" max="10506" width="12.7109375" style="33" customWidth="1"/>
    <col min="10507" max="10507" width="11.42578125" style="33" customWidth="1"/>
    <col min="10508" max="10750" width="9.140625" style="33"/>
    <col min="10751" max="10751" width="30.42578125" style="33" customWidth="1"/>
    <col min="10752" max="10752" width="3.85546875" style="33" customWidth="1"/>
    <col min="10753" max="10753" width="9" style="33" customWidth="1"/>
    <col min="10754" max="10754" width="24.5703125" style="33" customWidth="1"/>
    <col min="10755" max="10755" width="20.42578125" style="33" customWidth="1"/>
    <col min="10756" max="10756" width="9.140625" style="33"/>
    <col min="10757" max="10757" width="27.7109375" style="33" customWidth="1"/>
    <col min="10758" max="10758" width="5.140625" style="33" customWidth="1"/>
    <col min="10759" max="10759" width="15.5703125" style="33" customWidth="1"/>
    <col min="10760" max="10760" width="11.5703125" style="33" customWidth="1"/>
    <col min="10761" max="10761" width="9.140625" style="33"/>
    <col min="10762" max="10762" width="12.7109375" style="33" customWidth="1"/>
    <col min="10763" max="10763" width="11.42578125" style="33" customWidth="1"/>
    <col min="10764" max="11006" width="9.140625" style="33"/>
    <col min="11007" max="11007" width="30.42578125" style="33" customWidth="1"/>
    <col min="11008" max="11008" width="3.85546875" style="33" customWidth="1"/>
    <col min="11009" max="11009" width="9" style="33" customWidth="1"/>
    <col min="11010" max="11010" width="24.5703125" style="33" customWidth="1"/>
    <col min="11011" max="11011" width="20.42578125" style="33" customWidth="1"/>
    <col min="11012" max="11012" width="9.140625" style="33"/>
    <col min="11013" max="11013" width="27.7109375" style="33" customWidth="1"/>
    <col min="11014" max="11014" width="5.140625" style="33" customWidth="1"/>
    <col min="11015" max="11015" width="15.5703125" style="33" customWidth="1"/>
    <col min="11016" max="11016" width="11.5703125" style="33" customWidth="1"/>
    <col min="11017" max="11017" width="9.140625" style="33"/>
    <col min="11018" max="11018" width="12.7109375" style="33" customWidth="1"/>
    <col min="11019" max="11019" width="11.42578125" style="33" customWidth="1"/>
    <col min="11020" max="11262" width="9.140625" style="33"/>
    <col min="11263" max="11263" width="30.42578125" style="33" customWidth="1"/>
    <col min="11264" max="11264" width="3.85546875" style="33" customWidth="1"/>
    <col min="11265" max="11265" width="9" style="33" customWidth="1"/>
    <col min="11266" max="11266" width="24.5703125" style="33" customWidth="1"/>
    <col min="11267" max="11267" width="20.42578125" style="33" customWidth="1"/>
    <col min="11268" max="11268" width="9.140625" style="33"/>
    <col min="11269" max="11269" width="27.7109375" style="33" customWidth="1"/>
    <col min="11270" max="11270" width="5.140625" style="33" customWidth="1"/>
    <col min="11271" max="11271" width="15.5703125" style="33" customWidth="1"/>
    <col min="11272" max="11272" width="11.5703125" style="33" customWidth="1"/>
    <col min="11273" max="11273" width="9.140625" style="33"/>
    <col min="11274" max="11274" width="12.7109375" style="33" customWidth="1"/>
    <col min="11275" max="11275" width="11.42578125" style="33" customWidth="1"/>
    <col min="11276" max="11518" width="9.140625" style="33"/>
    <col min="11519" max="11519" width="30.42578125" style="33" customWidth="1"/>
    <col min="11520" max="11520" width="3.85546875" style="33" customWidth="1"/>
    <col min="11521" max="11521" width="9" style="33" customWidth="1"/>
    <col min="11522" max="11522" width="24.5703125" style="33" customWidth="1"/>
    <col min="11523" max="11523" width="20.42578125" style="33" customWidth="1"/>
    <col min="11524" max="11524" width="9.140625" style="33"/>
    <col min="11525" max="11525" width="27.7109375" style="33" customWidth="1"/>
    <col min="11526" max="11526" width="5.140625" style="33" customWidth="1"/>
    <col min="11527" max="11527" width="15.5703125" style="33" customWidth="1"/>
    <col min="11528" max="11528" width="11.5703125" style="33" customWidth="1"/>
    <col min="11529" max="11529" width="9.140625" style="33"/>
    <col min="11530" max="11530" width="12.7109375" style="33" customWidth="1"/>
    <col min="11531" max="11531" width="11.42578125" style="33" customWidth="1"/>
    <col min="11532" max="11774" width="9.140625" style="33"/>
    <col min="11775" max="11775" width="30.42578125" style="33" customWidth="1"/>
    <col min="11776" max="11776" width="3.85546875" style="33" customWidth="1"/>
    <col min="11777" max="11777" width="9" style="33" customWidth="1"/>
    <col min="11778" max="11778" width="24.5703125" style="33" customWidth="1"/>
    <col min="11779" max="11779" width="20.42578125" style="33" customWidth="1"/>
    <col min="11780" max="11780" width="9.140625" style="33"/>
    <col min="11781" max="11781" width="27.7109375" style="33" customWidth="1"/>
    <col min="11782" max="11782" width="5.140625" style="33" customWidth="1"/>
    <col min="11783" max="11783" width="15.5703125" style="33" customWidth="1"/>
    <col min="11784" max="11784" width="11.5703125" style="33" customWidth="1"/>
    <col min="11785" max="11785" width="9.140625" style="33"/>
    <col min="11786" max="11786" width="12.7109375" style="33" customWidth="1"/>
    <col min="11787" max="11787" width="11.42578125" style="33" customWidth="1"/>
    <col min="11788" max="12030" width="9.140625" style="33"/>
    <col min="12031" max="12031" width="30.42578125" style="33" customWidth="1"/>
    <col min="12032" max="12032" width="3.85546875" style="33" customWidth="1"/>
    <col min="12033" max="12033" width="9" style="33" customWidth="1"/>
    <col min="12034" max="12034" width="24.5703125" style="33" customWidth="1"/>
    <col min="12035" max="12035" width="20.42578125" style="33" customWidth="1"/>
    <col min="12036" max="12036" width="9.140625" style="33"/>
    <col min="12037" max="12037" width="27.7109375" style="33" customWidth="1"/>
    <col min="12038" max="12038" width="5.140625" style="33" customWidth="1"/>
    <col min="12039" max="12039" width="15.5703125" style="33" customWidth="1"/>
    <col min="12040" max="12040" width="11.5703125" style="33" customWidth="1"/>
    <col min="12041" max="12041" width="9.140625" style="33"/>
    <col min="12042" max="12042" width="12.7109375" style="33" customWidth="1"/>
    <col min="12043" max="12043" width="11.42578125" style="33" customWidth="1"/>
    <col min="12044" max="12286" width="9.140625" style="33"/>
    <col min="12287" max="12287" width="30.42578125" style="33" customWidth="1"/>
    <col min="12288" max="12288" width="3.85546875" style="33" customWidth="1"/>
    <col min="12289" max="12289" width="9" style="33" customWidth="1"/>
    <col min="12290" max="12290" width="24.5703125" style="33" customWidth="1"/>
    <col min="12291" max="12291" width="20.42578125" style="33" customWidth="1"/>
    <col min="12292" max="12292" width="9.140625" style="33"/>
    <col min="12293" max="12293" width="27.7109375" style="33" customWidth="1"/>
    <col min="12294" max="12294" width="5.140625" style="33" customWidth="1"/>
    <col min="12295" max="12295" width="15.5703125" style="33" customWidth="1"/>
    <col min="12296" max="12296" width="11.5703125" style="33" customWidth="1"/>
    <col min="12297" max="12297" width="9.140625" style="33"/>
    <col min="12298" max="12298" width="12.7109375" style="33" customWidth="1"/>
    <col min="12299" max="12299" width="11.42578125" style="33" customWidth="1"/>
    <col min="12300" max="12542" width="9.140625" style="33"/>
    <col min="12543" max="12543" width="30.42578125" style="33" customWidth="1"/>
    <col min="12544" max="12544" width="3.85546875" style="33" customWidth="1"/>
    <col min="12545" max="12545" width="9" style="33" customWidth="1"/>
    <col min="12546" max="12546" width="24.5703125" style="33" customWidth="1"/>
    <col min="12547" max="12547" width="20.42578125" style="33" customWidth="1"/>
    <col min="12548" max="12548" width="9.140625" style="33"/>
    <col min="12549" max="12549" width="27.7109375" style="33" customWidth="1"/>
    <col min="12550" max="12550" width="5.140625" style="33" customWidth="1"/>
    <col min="12551" max="12551" width="15.5703125" style="33" customWidth="1"/>
    <col min="12552" max="12552" width="11.5703125" style="33" customWidth="1"/>
    <col min="12553" max="12553" width="9.140625" style="33"/>
    <col min="12554" max="12554" width="12.7109375" style="33" customWidth="1"/>
    <col min="12555" max="12555" width="11.42578125" style="33" customWidth="1"/>
    <col min="12556" max="12798" width="9.140625" style="33"/>
    <col min="12799" max="12799" width="30.42578125" style="33" customWidth="1"/>
    <col min="12800" max="12800" width="3.85546875" style="33" customWidth="1"/>
    <col min="12801" max="12801" width="9" style="33" customWidth="1"/>
    <col min="12802" max="12802" width="24.5703125" style="33" customWidth="1"/>
    <col min="12803" max="12803" width="20.42578125" style="33" customWidth="1"/>
    <col min="12804" max="12804" width="9.140625" style="33"/>
    <col min="12805" max="12805" width="27.7109375" style="33" customWidth="1"/>
    <col min="12806" max="12806" width="5.140625" style="33" customWidth="1"/>
    <col min="12807" max="12807" width="15.5703125" style="33" customWidth="1"/>
    <col min="12808" max="12808" width="11.5703125" style="33" customWidth="1"/>
    <col min="12809" max="12809" width="9.140625" style="33"/>
    <col min="12810" max="12810" width="12.7109375" style="33" customWidth="1"/>
    <col min="12811" max="12811" width="11.42578125" style="33" customWidth="1"/>
    <col min="12812" max="13054" width="9.140625" style="33"/>
    <col min="13055" max="13055" width="30.42578125" style="33" customWidth="1"/>
    <col min="13056" max="13056" width="3.85546875" style="33" customWidth="1"/>
    <col min="13057" max="13057" width="9" style="33" customWidth="1"/>
    <col min="13058" max="13058" width="24.5703125" style="33" customWidth="1"/>
    <col min="13059" max="13059" width="20.42578125" style="33" customWidth="1"/>
    <col min="13060" max="13060" width="9.140625" style="33"/>
    <col min="13061" max="13061" width="27.7109375" style="33" customWidth="1"/>
    <col min="13062" max="13062" width="5.140625" style="33" customWidth="1"/>
    <col min="13063" max="13063" width="15.5703125" style="33" customWidth="1"/>
    <col min="13064" max="13064" width="11.5703125" style="33" customWidth="1"/>
    <col min="13065" max="13065" width="9.140625" style="33"/>
    <col min="13066" max="13066" width="12.7109375" style="33" customWidth="1"/>
    <col min="13067" max="13067" width="11.42578125" style="33" customWidth="1"/>
    <col min="13068" max="13310" width="9.140625" style="33"/>
    <col min="13311" max="13311" width="30.42578125" style="33" customWidth="1"/>
    <col min="13312" max="13312" width="3.85546875" style="33" customWidth="1"/>
    <col min="13313" max="13313" width="9" style="33" customWidth="1"/>
    <col min="13314" max="13314" width="24.5703125" style="33" customWidth="1"/>
    <col min="13315" max="13315" width="20.42578125" style="33" customWidth="1"/>
    <col min="13316" max="13316" width="9.140625" style="33"/>
    <col min="13317" max="13317" width="27.7109375" style="33" customWidth="1"/>
    <col min="13318" max="13318" width="5.140625" style="33" customWidth="1"/>
    <col min="13319" max="13319" width="15.5703125" style="33" customWidth="1"/>
    <col min="13320" max="13320" width="11.5703125" style="33" customWidth="1"/>
    <col min="13321" max="13321" width="9.140625" style="33"/>
    <col min="13322" max="13322" width="12.7109375" style="33" customWidth="1"/>
    <col min="13323" max="13323" width="11.42578125" style="33" customWidth="1"/>
    <col min="13324" max="13566" width="9.140625" style="33"/>
    <col min="13567" max="13567" width="30.42578125" style="33" customWidth="1"/>
    <col min="13568" max="13568" width="3.85546875" style="33" customWidth="1"/>
    <col min="13569" max="13569" width="9" style="33" customWidth="1"/>
    <col min="13570" max="13570" width="24.5703125" style="33" customWidth="1"/>
    <col min="13571" max="13571" width="20.42578125" style="33" customWidth="1"/>
    <col min="13572" max="13572" width="9.140625" style="33"/>
    <col min="13573" max="13573" width="27.7109375" style="33" customWidth="1"/>
    <col min="13574" max="13574" width="5.140625" style="33" customWidth="1"/>
    <col min="13575" max="13575" width="15.5703125" style="33" customWidth="1"/>
    <col min="13576" max="13576" width="11.5703125" style="33" customWidth="1"/>
    <col min="13577" max="13577" width="9.140625" style="33"/>
    <col min="13578" max="13578" width="12.7109375" style="33" customWidth="1"/>
    <col min="13579" max="13579" width="11.42578125" style="33" customWidth="1"/>
    <col min="13580" max="13822" width="9.140625" style="33"/>
    <col min="13823" max="13823" width="30.42578125" style="33" customWidth="1"/>
    <col min="13824" max="13824" width="3.85546875" style="33" customWidth="1"/>
    <col min="13825" max="13825" width="9" style="33" customWidth="1"/>
    <col min="13826" max="13826" width="24.5703125" style="33" customWidth="1"/>
    <col min="13827" max="13827" width="20.42578125" style="33" customWidth="1"/>
    <col min="13828" max="13828" width="9.140625" style="33"/>
    <col min="13829" max="13829" width="27.7109375" style="33" customWidth="1"/>
    <col min="13830" max="13830" width="5.140625" style="33" customWidth="1"/>
    <col min="13831" max="13831" width="15.5703125" style="33" customWidth="1"/>
    <col min="13832" max="13832" width="11.5703125" style="33" customWidth="1"/>
    <col min="13833" max="13833" width="9.140625" style="33"/>
    <col min="13834" max="13834" width="12.7109375" style="33" customWidth="1"/>
    <col min="13835" max="13835" width="11.42578125" style="33" customWidth="1"/>
    <col min="13836" max="14078" width="9.140625" style="33"/>
    <col min="14079" max="14079" width="30.42578125" style="33" customWidth="1"/>
    <col min="14080" max="14080" width="3.85546875" style="33" customWidth="1"/>
    <col min="14081" max="14081" width="9" style="33" customWidth="1"/>
    <col min="14082" max="14082" width="24.5703125" style="33" customWidth="1"/>
    <col min="14083" max="14083" width="20.42578125" style="33" customWidth="1"/>
    <col min="14084" max="14084" width="9.140625" style="33"/>
    <col min="14085" max="14085" width="27.7109375" style="33" customWidth="1"/>
    <col min="14086" max="14086" width="5.140625" style="33" customWidth="1"/>
    <col min="14087" max="14087" width="15.5703125" style="33" customWidth="1"/>
    <col min="14088" max="14088" width="11.5703125" style="33" customWidth="1"/>
    <col min="14089" max="14089" width="9.140625" style="33"/>
    <col min="14090" max="14090" width="12.7109375" style="33" customWidth="1"/>
    <col min="14091" max="14091" width="11.42578125" style="33" customWidth="1"/>
    <col min="14092" max="14334" width="9.140625" style="33"/>
    <col min="14335" max="14335" width="30.42578125" style="33" customWidth="1"/>
    <col min="14336" max="14336" width="3.85546875" style="33" customWidth="1"/>
    <col min="14337" max="14337" width="9" style="33" customWidth="1"/>
    <col min="14338" max="14338" width="24.5703125" style="33" customWidth="1"/>
    <col min="14339" max="14339" width="20.42578125" style="33" customWidth="1"/>
    <col min="14340" max="14340" width="9.140625" style="33"/>
    <col min="14341" max="14341" width="27.7109375" style="33" customWidth="1"/>
    <col min="14342" max="14342" width="5.140625" style="33" customWidth="1"/>
    <col min="14343" max="14343" width="15.5703125" style="33" customWidth="1"/>
    <col min="14344" max="14344" width="11.5703125" style="33" customWidth="1"/>
    <col min="14345" max="14345" width="9.140625" style="33"/>
    <col min="14346" max="14346" width="12.7109375" style="33" customWidth="1"/>
    <col min="14347" max="14347" width="11.42578125" style="33" customWidth="1"/>
    <col min="14348" max="14590" width="9.140625" style="33"/>
    <col min="14591" max="14591" width="30.42578125" style="33" customWidth="1"/>
    <col min="14592" max="14592" width="3.85546875" style="33" customWidth="1"/>
    <col min="14593" max="14593" width="9" style="33" customWidth="1"/>
    <col min="14594" max="14594" width="24.5703125" style="33" customWidth="1"/>
    <col min="14595" max="14595" width="20.42578125" style="33" customWidth="1"/>
    <col min="14596" max="14596" width="9.140625" style="33"/>
    <col min="14597" max="14597" width="27.7109375" style="33" customWidth="1"/>
    <col min="14598" max="14598" width="5.140625" style="33" customWidth="1"/>
    <col min="14599" max="14599" width="15.5703125" style="33" customWidth="1"/>
    <col min="14600" max="14600" width="11.5703125" style="33" customWidth="1"/>
    <col min="14601" max="14601" width="9.140625" style="33"/>
    <col min="14602" max="14602" width="12.7109375" style="33" customWidth="1"/>
    <col min="14603" max="14603" width="11.42578125" style="33" customWidth="1"/>
    <col min="14604" max="14846" width="9.140625" style="33"/>
    <col min="14847" max="14847" width="30.42578125" style="33" customWidth="1"/>
    <col min="14848" max="14848" width="3.85546875" style="33" customWidth="1"/>
    <col min="14849" max="14849" width="9" style="33" customWidth="1"/>
    <col min="14850" max="14850" width="24.5703125" style="33" customWidth="1"/>
    <col min="14851" max="14851" width="20.42578125" style="33" customWidth="1"/>
    <col min="14852" max="14852" width="9.140625" style="33"/>
    <col min="14853" max="14853" width="27.7109375" style="33" customWidth="1"/>
    <col min="14854" max="14854" width="5.140625" style="33" customWidth="1"/>
    <col min="14855" max="14855" width="15.5703125" style="33" customWidth="1"/>
    <col min="14856" max="14856" width="11.5703125" style="33" customWidth="1"/>
    <col min="14857" max="14857" width="9.140625" style="33"/>
    <col min="14858" max="14858" width="12.7109375" style="33" customWidth="1"/>
    <col min="14859" max="14859" width="11.42578125" style="33" customWidth="1"/>
    <col min="14860" max="15102" width="9.140625" style="33"/>
    <col min="15103" max="15103" width="30.42578125" style="33" customWidth="1"/>
    <col min="15104" max="15104" width="3.85546875" style="33" customWidth="1"/>
    <col min="15105" max="15105" width="9" style="33" customWidth="1"/>
    <col min="15106" max="15106" width="24.5703125" style="33" customWidth="1"/>
    <col min="15107" max="15107" width="20.42578125" style="33" customWidth="1"/>
    <col min="15108" max="15108" width="9.140625" style="33"/>
    <col min="15109" max="15109" width="27.7109375" style="33" customWidth="1"/>
    <col min="15110" max="15110" width="5.140625" style="33" customWidth="1"/>
    <col min="15111" max="15111" width="15.5703125" style="33" customWidth="1"/>
    <col min="15112" max="15112" width="11.5703125" style="33" customWidth="1"/>
    <col min="15113" max="15113" width="9.140625" style="33"/>
    <col min="15114" max="15114" width="12.7109375" style="33" customWidth="1"/>
    <col min="15115" max="15115" width="11.42578125" style="33" customWidth="1"/>
    <col min="15116" max="15358" width="9.140625" style="33"/>
    <col min="15359" max="15359" width="30.42578125" style="33" customWidth="1"/>
    <col min="15360" max="15360" width="3.85546875" style="33" customWidth="1"/>
    <col min="15361" max="15361" width="9" style="33" customWidth="1"/>
    <col min="15362" max="15362" width="24.5703125" style="33" customWidth="1"/>
    <col min="15363" max="15363" width="20.42578125" style="33" customWidth="1"/>
    <col min="15364" max="15364" width="9.140625" style="33"/>
    <col min="15365" max="15365" width="27.7109375" style="33" customWidth="1"/>
    <col min="15366" max="15366" width="5.140625" style="33" customWidth="1"/>
    <col min="15367" max="15367" width="15.5703125" style="33" customWidth="1"/>
    <col min="15368" max="15368" width="11.5703125" style="33" customWidth="1"/>
    <col min="15369" max="15369" width="9.140625" style="33"/>
    <col min="15370" max="15370" width="12.7109375" style="33" customWidth="1"/>
    <col min="15371" max="15371" width="11.42578125" style="33" customWidth="1"/>
    <col min="15372" max="15614" width="9.140625" style="33"/>
    <col min="15615" max="15615" width="30.42578125" style="33" customWidth="1"/>
    <col min="15616" max="15616" width="3.85546875" style="33" customWidth="1"/>
    <col min="15617" max="15617" width="9" style="33" customWidth="1"/>
    <col min="15618" max="15618" width="24.5703125" style="33" customWidth="1"/>
    <col min="15619" max="15619" width="20.42578125" style="33" customWidth="1"/>
    <col min="15620" max="15620" width="9.140625" style="33"/>
    <col min="15621" max="15621" width="27.7109375" style="33" customWidth="1"/>
    <col min="15622" max="15622" width="5.140625" style="33" customWidth="1"/>
    <col min="15623" max="15623" width="15.5703125" style="33" customWidth="1"/>
    <col min="15624" max="15624" width="11.5703125" style="33" customWidth="1"/>
    <col min="15625" max="15625" width="9.140625" style="33"/>
    <col min="15626" max="15626" width="12.7109375" style="33" customWidth="1"/>
    <col min="15627" max="15627" width="11.42578125" style="33" customWidth="1"/>
    <col min="15628" max="15870" width="9.140625" style="33"/>
    <col min="15871" max="15871" width="30.42578125" style="33" customWidth="1"/>
    <col min="15872" max="15872" width="3.85546875" style="33" customWidth="1"/>
    <col min="15873" max="15873" width="9" style="33" customWidth="1"/>
    <col min="15874" max="15874" width="24.5703125" style="33" customWidth="1"/>
    <col min="15875" max="15875" width="20.42578125" style="33" customWidth="1"/>
    <col min="15876" max="15876" width="9.140625" style="33"/>
    <col min="15877" max="15877" width="27.7109375" style="33" customWidth="1"/>
    <col min="15878" max="15878" width="5.140625" style="33" customWidth="1"/>
    <col min="15879" max="15879" width="15.5703125" style="33" customWidth="1"/>
    <col min="15880" max="15880" width="11.5703125" style="33" customWidth="1"/>
    <col min="15881" max="15881" width="9.140625" style="33"/>
    <col min="15882" max="15882" width="12.7109375" style="33" customWidth="1"/>
    <col min="15883" max="15883" width="11.42578125" style="33" customWidth="1"/>
    <col min="15884" max="16126" width="9.140625" style="33"/>
    <col min="16127" max="16127" width="30.42578125" style="33" customWidth="1"/>
    <col min="16128" max="16128" width="3.85546875" style="33" customWidth="1"/>
    <col min="16129" max="16129" width="9" style="33" customWidth="1"/>
    <col min="16130" max="16130" width="24.5703125" style="33" customWidth="1"/>
    <col min="16131" max="16131" width="20.42578125" style="33" customWidth="1"/>
    <col min="16132" max="16132" width="9.140625" style="33"/>
    <col min="16133" max="16133" width="27.7109375" style="33" customWidth="1"/>
    <col min="16134" max="16134" width="5.140625" style="33" customWidth="1"/>
    <col min="16135" max="16135" width="15.5703125" style="33" customWidth="1"/>
    <col min="16136" max="16136" width="11.5703125" style="33" customWidth="1"/>
    <col min="16137" max="16137" width="9.140625" style="33"/>
    <col min="16138" max="16138" width="12.7109375" style="33" customWidth="1"/>
    <col min="16139" max="16139" width="11.42578125" style="33" customWidth="1"/>
    <col min="16140" max="16384" width="9.140625" style="33"/>
  </cols>
  <sheetData>
    <row r="1" spans="1:9" s="36" customFormat="1" ht="39.75" customHeight="1" x14ac:dyDescent="0.35">
      <c r="A1" s="2" t="s">
        <v>0</v>
      </c>
      <c r="B1" s="2"/>
      <c r="C1" s="2"/>
      <c r="D1" s="2"/>
      <c r="E1" s="2"/>
      <c r="F1" s="35"/>
      <c r="G1" s="1" t="s">
        <v>31</v>
      </c>
      <c r="H1" s="1"/>
      <c r="I1" s="1"/>
    </row>
    <row r="2" spans="1:9" s="36" customFormat="1" ht="24.75" customHeight="1" x14ac:dyDescent="0.25">
      <c r="A2" s="246" t="s">
        <v>1</v>
      </c>
      <c r="B2" s="246"/>
      <c r="C2" s="246"/>
      <c r="D2" s="246"/>
      <c r="E2" s="246"/>
      <c r="F2" s="35"/>
      <c r="G2" s="1"/>
      <c r="H2" s="1"/>
      <c r="I2" s="1"/>
    </row>
    <row r="3" spans="1:9" s="36" customFormat="1" ht="36" customHeight="1" x14ac:dyDescent="0.25">
      <c r="A3" s="247" t="s">
        <v>2</v>
      </c>
      <c r="B3" s="247"/>
      <c r="C3" s="247"/>
      <c r="D3" s="248" t="s">
        <v>199</v>
      </c>
      <c r="E3" s="248"/>
      <c r="F3" s="35"/>
      <c r="G3" s="249" t="s">
        <v>32</v>
      </c>
      <c r="H3" s="249"/>
      <c r="I3" s="249"/>
    </row>
    <row r="4" spans="1:9" s="36" customFormat="1" ht="18" customHeight="1" x14ac:dyDescent="0.25">
      <c r="A4" s="250" t="s">
        <v>4</v>
      </c>
      <c r="B4" s="250"/>
      <c r="C4" s="250"/>
      <c r="D4" s="251"/>
      <c r="E4" s="251"/>
      <c r="F4" s="35"/>
      <c r="G4" s="37" t="s">
        <v>33</v>
      </c>
      <c r="H4" s="38" t="s">
        <v>34</v>
      </c>
      <c r="I4" s="39">
        <f>(44/5)*E19</f>
        <v>183.48000000000002</v>
      </c>
    </row>
    <row r="5" spans="1:9" s="36" customFormat="1" x14ac:dyDescent="0.25">
      <c r="A5" s="252" t="s">
        <v>5</v>
      </c>
      <c r="B5" s="252"/>
      <c r="C5" s="252"/>
      <c r="D5" s="252"/>
      <c r="E5" s="252"/>
      <c r="F5" s="35"/>
      <c r="G5" s="37" t="s">
        <v>35</v>
      </c>
      <c r="H5" s="38" t="s">
        <v>34</v>
      </c>
      <c r="I5" s="39">
        <v>0</v>
      </c>
    </row>
    <row r="6" spans="1:9" s="36" customFormat="1" x14ac:dyDescent="0.25">
      <c r="A6" s="40" t="s">
        <v>36</v>
      </c>
      <c r="B6" s="41" t="s">
        <v>6</v>
      </c>
      <c r="C6" s="253">
        <f>Resumo!C6</f>
        <v>46241</v>
      </c>
      <c r="D6" s="253"/>
      <c r="E6" s="253"/>
      <c r="F6" s="35"/>
      <c r="G6" s="37" t="s">
        <v>37</v>
      </c>
      <c r="H6" s="38" t="s">
        <v>34</v>
      </c>
      <c r="I6" s="39">
        <v>0</v>
      </c>
    </row>
    <row r="7" spans="1:9" s="36" customFormat="1" ht="18" customHeight="1" x14ac:dyDescent="0.25">
      <c r="A7" s="40" t="s">
        <v>38</v>
      </c>
      <c r="B7" s="41" t="s">
        <v>7</v>
      </c>
      <c r="C7" s="254" t="s">
        <v>8</v>
      </c>
      <c r="D7" s="254"/>
      <c r="E7" s="254"/>
      <c r="F7" s="35"/>
      <c r="G7" s="37" t="s">
        <v>39</v>
      </c>
      <c r="H7" s="38" t="s">
        <v>34</v>
      </c>
      <c r="I7" s="39">
        <v>0</v>
      </c>
    </row>
    <row r="8" spans="1:9" s="36" customFormat="1" ht="36" customHeight="1" x14ac:dyDescent="0.25">
      <c r="A8" s="40" t="s">
        <v>40</v>
      </c>
      <c r="B8" s="41" t="s">
        <v>9</v>
      </c>
      <c r="C8" s="255" t="str">
        <f>Resumo!C8</f>
        <v>2026 - SIEMACO - SP SP003552/2026</v>
      </c>
      <c r="D8" s="255"/>
      <c r="E8" s="255"/>
      <c r="F8" s="35"/>
      <c r="G8" s="249" t="s">
        <v>41</v>
      </c>
      <c r="H8" s="249"/>
      <c r="I8" s="249"/>
    </row>
    <row r="9" spans="1:9" s="36" customFormat="1" x14ac:dyDescent="0.25">
      <c r="A9" s="40" t="s">
        <v>42</v>
      </c>
      <c r="B9" s="41" t="s">
        <v>11</v>
      </c>
      <c r="C9" s="256">
        <v>12</v>
      </c>
      <c r="D9" s="256"/>
      <c r="E9" s="256"/>
      <c r="F9" s="35"/>
      <c r="G9" s="37" t="s">
        <v>43</v>
      </c>
      <c r="H9" s="38" t="s">
        <v>44</v>
      </c>
      <c r="I9" s="42">
        <v>0.03</v>
      </c>
    </row>
    <row r="10" spans="1:9" s="36" customFormat="1" x14ac:dyDescent="0.25">
      <c r="A10" s="252" t="s">
        <v>45</v>
      </c>
      <c r="B10" s="252"/>
      <c r="C10" s="252"/>
      <c r="D10" s="252"/>
      <c r="E10" s="252"/>
      <c r="F10" s="35"/>
      <c r="G10" s="37" t="s">
        <v>46</v>
      </c>
      <c r="H10" s="43" t="s">
        <v>47</v>
      </c>
      <c r="I10" s="44">
        <v>0</v>
      </c>
    </row>
    <row r="11" spans="1:9" s="36" customFormat="1" ht="30" customHeight="1" x14ac:dyDescent="0.25">
      <c r="A11" s="257" t="s">
        <v>48</v>
      </c>
      <c r="B11" s="257"/>
      <c r="C11" s="45" t="s">
        <v>49</v>
      </c>
      <c r="D11" s="258" t="s">
        <v>50</v>
      </c>
      <c r="E11" s="258"/>
      <c r="F11" s="35"/>
      <c r="G11" s="46" t="s">
        <v>51</v>
      </c>
      <c r="H11" s="47" t="s">
        <v>47</v>
      </c>
      <c r="I11" s="39">
        <v>0</v>
      </c>
    </row>
    <row r="12" spans="1:9" s="36" customFormat="1" ht="31.5" customHeight="1" x14ac:dyDescent="0.25">
      <c r="A12" s="259" t="s">
        <v>200</v>
      </c>
      <c r="B12" s="259"/>
      <c r="C12" s="48" t="s">
        <v>52</v>
      </c>
      <c r="D12" s="260">
        <f>Resumo!B15</f>
        <v>4</v>
      </c>
      <c r="E12" s="260"/>
      <c r="F12" s="35"/>
      <c r="G12" s="37" t="s">
        <v>53</v>
      </c>
      <c r="H12" s="43" t="s">
        <v>47</v>
      </c>
      <c r="I12" s="39">
        <v>21.8</v>
      </c>
    </row>
    <row r="13" spans="1:9" s="36" customFormat="1" ht="30" customHeight="1" x14ac:dyDescent="0.25">
      <c r="A13" s="261" t="s">
        <v>54</v>
      </c>
      <c r="B13" s="261"/>
      <c r="C13" s="261"/>
      <c r="D13" s="261"/>
      <c r="E13" s="261"/>
      <c r="F13" s="35"/>
      <c r="G13" s="46" t="s">
        <v>55</v>
      </c>
      <c r="H13" s="47" t="s">
        <v>47</v>
      </c>
      <c r="I13" s="49">
        <v>1.46</v>
      </c>
    </row>
    <row r="14" spans="1:9" ht="18" customHeight="1" x14ac:dyDescent="0.25">
      <c r="A14" s="262" t="s">
        <v>56</v>
      </c>
      <c r="B14" s="262"/>
      <c r="C14" s="262"/>
      <c r="D14" s="262"/>
      <c r="E14" s="262"/>
      <c r="G14" s="46" t="s">
        <v>57</v>
      </c>
      <c r="H14" s="43" t="s">
        <v>47</v>
      </c>
      <c r="I14" s="49">
        <v>151.91</v>
      </c>
    </row>
    <row r="15" spans="1:9" ht="24.75" customHeight="1" x14ac:dyDescent="0.25">
      <c r="A15" s="50">
        <v>1</v>
      </c>
      <c r="B15" s="51" t="s">
        <v>58</v>
      </c>
      <c r="C15" s="263" t="s">
        <v>215</v>
      </c>
      <c r="D15" s="263"/>
      <c r="E15" s="263"/>
      <c r="G15" s="46" t="s">
        <v>59</v>
      </c>
      <c r="H15" s="47" t="s">
        <v>47</v>
      </c>
      <c r="I15" s="52">
        <v>0</v>
      </c>
    </row>
    <row r="16" spans="1:9" ht="24.75" customHeight="1" x14ac:dyDescent="0.25">
      <c r="A16" s="50">
        <v>2</v>
      </c>
      <c r="B16" s="51" t="s">
        <v>60</v>
      </c>
      <c r="C16" s="53" t="s">
        <v>216</v>
      </c>
      <c r="D16" s="54" t="s">
        <v>61</v>
      </c>
      <c r="E16" s="55">
        <v>1</v>
      </c>
      <c r="G16" s="37" t="s">
        <v>62</v>
      </c>
      <c r="H16" s="43" t="s">
        <v>47</v>
      </c>
      <c r="I16" s="39">
        <v>0</v>
      </c>
    </row>
    <row r="17" spans="1:51" ht="24.75" customHeight="1" x14ac:dyDescent="0.25">
      <c r="A17" s="50">
        <v>3</v>
      </c>
      <c r="B17" s="51" t="s">
        <v>63</v>
      </c>
      <c r="C17" s="56">
        <v>1850.07</v>
      </c>
      <c r="D17" s="54" t="s">
        <v>64</v>
      </c>
      <c r="E17" s="57">
        <v>1621</v>
      </c>
      <c r="G17" s="46" t="s">
        <v>65</v>
      </c>
      <c r="H17" s="47" t="s">
        <v>44</v>
      </c>
      <c r="I17" s="39">
        <v>0</v>
      </c>
    </row>
    <row r="18" spans="1:51" ht="30" customHeight="1" x14ac:dyDescent="0.25">
      <c r="A18" s="50">
        <v>4</v>
      </c>
      <c r="B18" s="51" t="s">
        <v>66</v>
      </c>
      <c r="C18" s="58" t="s">
        <v>203</v>
      </c>
      <c r="D18" s="54" t="s">
        <v>67</v>
      </c>
      <c r="E18" s="59">
        <v>6.5</v>
      </c>
      <c r="G18" s="60" t="s">
        <v>68</v>
      </c>
      <c r="H18" s="43" t="s">
        <v>47</v>
      </c>
      <c r="I18" s="39"/>
    </row>
    <row r="19" spans="1:51" ht="30" customHeight="1" x14ac:dyDescent="0.25">
      <c r="A19" s="61">
        <v>5</v>
      </c>
      <c r="B19" s="62" t="s">
        <v>69</v>
      </c>
      <c r="C19" s="63">
        <v>46023</v>
      </c>
      <c r="D19" s="62" t="s">
        <v>70</v>
      </c>
      <c r="E19" s="64">
        <f>ROUND(((365/7)*5-10.5)/12,2)</f>
        <v>20.85</v>
      </c>
      <c r="G19" s="60" t="s">
        <v>71</v>
      </c>
      <c r="H19" s="43" t="s">
        <v>47</v>
      </c>
      <c r="I19" s="39">
        <v>0</v>
      </c>
    </row>
    <row r="20" spans="1:51" s="36" customFormat="1" ht="30" customHeight="1" x14ac:dyDescent="0.25">
      <c r="A20" s="264" t="s">
        <v>72</v>
      </c>
      <c r="B20" s="264"/>
      <c r="C20" s="264"/>
      <c r="D20" s="264"/>
      <c r="E20" s="264"/>
      <c r="F20" s="35"/>
      <c r="G20" s="60" t="s">
        <v>73</v>
      </c>
      <c r="H20" s="43" t="s">
        <v>47</v>
      </c>
      <c r="I20" s="39">
        <v>37.090000000000003</v>
      </c>
    </row>
    <row r="21" spans="1:51" s="65" customFormat="1" ht="59.25" customHeight="1" x14ac:dyDescent="0.25">
      <c r="A21" s="265" t="s">
        <v>204</v>
      </c>
      <c r="B21" s="265"/>
      <c r="C21" s="265"/>
      <c r="D21" s="265"/>
      <c r="E21" s="265"/>
      <c r="F21" s="35"/>
      <c r="G21" s="60" t="s">
        <v>75</v>
      </c>
      <c r="H21" s="43" t="s">
        <v>47</v>
      </c>
      <c r="I21" s="39">
        <f>0.3*E17</f>
        <v>486.29999999999995</v>
      </c>
    </row>
    <row r="22" spans="1:51" ht="18.75" customHeight="1" x14ac:dyDescent="0.25">
      <c r="A22" s="66"/>
      <c r="B22" s="266" t="s">
        <v>76</v>
      </c>
      <c r="C22" s="266"/>
      <c r="D22" s="266"/>
      <c r="E22" s="67"/>
      <c r="G22" s="60" t="s">
        <v>77</v>
      </c>
      <c r="H22" s="43" t="s">
        <v>47</v>
      </c>
      <c r="I22" s="39">
        <f>38.95/12</f>
        <v>3.2458333333333336</v>
      </c>
    </row>
    <row r="23" spans="1:51" ht="30" customHeight="1" x14ac:dyDescent="0.25">
      <c r="A23" s="68">
        <v>1</v>
      </c>
      <c r="B23" s="69" t="s">
        <v>78</v>
      </c>
      <c r="C23" s="70"/>
      <c r="D23" s="71"/>
      <c r="E23" s="72" t="s">
        <v>79</v>
      </c>
      <c r="G23" s="60" t="s">
        <v>80</v>
      </c>
      <c r="H23" s="43" t="s">
        <v>47</v>
      </c>
      <c r="I23" s="73">
        <v>16.75</v>
      </c>
      <c r="J23" s="3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</row>
    <row r="24" spans="1:51" ht="24.75" customHeight="1" outlineLevel="1" x14ac:dyDescent="0.25">
      <c r="A24" s="75" t="s">
        <v>36</v>
      </c>
      <c r="B24" s="76" t="s">
        <v>81</v>
      </c>
      <c r="C24" s="77"/>
      <c r="D24" s="78"/>
      <c r="E24" s="79">
        <f>ROUND(C17,2)</f>
        <v>1850.07</v>
      </c>
      <c r="G24" s="60" t="s">
        <v>82</v>
      </c>
      <c r="H24" s="43" t="s">
        <v>34</v>
      </c>
      <c r="I24" s="73">
        <v>1</v>
      </c>
      <c r="J24" s="35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</row>
    <row r="25" spans="1:51" ht="24.75" customHeight="1" outlineLevel="1" x14ac:dyDescent="0.25">
      <c r="A25" s="75" t="s">
        <v>38</v>
      </c>
      <c r="B25" s="76" t="s">
        <v>83</v>
      </c>
      <c r="C25" s="80" t="s">
        <v>84</v>
      </c>
      <c r="D25" s="81">
        <f>IF(C25="SIM", 30%,0%)</f>
        <v>0</v>
      </c>
      <c r="E25" s="79">
        <f>IFERROR(ROUND(D25*$E$24,2),"")</f>
        <v>0</v>
      </c>
      <c r="G25" s="82" t="s">
        <v>85</v>
      </c>
      <c r="H25" s="267" t="s">
        <v>86</v>
      </c>
      <c r="I25" s="267"/>
      <c r="J25" s="35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</row>
    <row r="26" spans="1:51" ht="24.75" customHeight="1" outlineLevel="1" x14ac:dyDescent="0.25">
      <c r="A26" s="75" t="s">
        <v>40</v>
      </c>
      <c r="B26" s="76" t="s">
        <v>87</v>
      </c>
      <c r="C26" s="83"/>
      <c r="D26" s="84">
        <v>0</v>
      </c>
      <c r="E26" s="79">
        <f>IFERROR(ROUND(D26*$E$17,2),"")</f>
        <v>0</v>
      </c>
      <c r="G26" s="249" t="s">
        <v>88</v>
      </c>
      <c r="H26" s="249"/>
      <c r="I26" s="249"/>
      <c r="J26" s="35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</row>
    <row r="27" spans="1:51" ht="24.75" customHeight="1" outlineLevel="1" x14ac:dyDescent="0.25">
      <c r="A27" s="75" t="s">
        <v>42</v>
      </c>
      <c r="B27" s="85" t="s">
        <v>89</v>
      </c>
      <c r="C27" s="86"/>
      <c r="D27" s="87">
        <f>IFERROR(ROUND(1/I4*0.2*I5,4),0)</f>
        <v>0</v>
      </c>
      <c r="E27" s="79">
        <f>IFERROR(ROUND(D27*($E$24+$E$25+$E$26),2),"")</f>
        <v>0</v>
      </c>
      <c r="G27" s="60" t="s">
        <v>90</v>
      </c>
      <c r="H27" s="43" t="s">
        <v>44</v>
      </c>
      <c r="I27" s="88">
        <v>0.05</v>
      </c>
      <c r="J27" s="35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</row>
    <row r="28" spans="1:51" ht="24.75" customHeight="1" outlineLevel="1" x14ac:dyDescent="0.25">
      <c r="A28" s="89" t="s">
        <v>91</v>
      </c>
      <c r="B28" s="90" t="s">
        <v>92</v>
      </c>
      <c r="C28" s="91"/>
      <c r="D28" s="92">
        <f>IFERROR(ROUND(1/I4*(60/52.5-1)*1.2*I5,4),0)</f>
        <v>0</v>
      </c>
      <c r="E28" s="79">
        <f>IFERROR(ROUND(D28*($E$24+$E$25+$E$26),2),"")</f>
        <v>0</v>
      </c>
      <c r="G28" s="60" t="s">
        <v>93</v>
      </c>
      <c r="H28" s="43" t="s">
        <v>44</v>
      </c>
      <c r="I28" s="88">
        <v>0.1</v>
      </c>
      <c r="J28" s="35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</row>
    <row r="29" spans="1:51" ht="24.75" customHeight="1" outlineLevel="1" x14ac:dyDescent="0.25">
      <c r="A29" s="75" t="s">
        <v>94</v>
      </c>
      <c r="B29" s="85" t="s">
        <v>95</v>
      </c>
      <c r="C29" s="93"/>
      <c r="D29" s="87">
        <f>IFERROR(ROUND(1/I4*1.5*I6,4),0)</f>
        <v>0</v>
      </c>
      <c r="E29" s="79">
        <f>IFERROR(ROUND(D29*($E$24+$E$25+$E$26),2),"")</f>
        <v>0</v>
      </c>
      <c r="G29" s="60" t="s">
        <v>96</v>
      </c>
      <c r="H29" s="43" t="s">
        <v>97</v>
      </c>
      <c r="I29" s="94">
        <v>5</v>
      </c>
      <c r="J29" s="35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</row>
    <row r="30" spans="1:51" ht="24.75" customHeight="1" outlineLevel="1" x14ac:dyDescent="0.25">
      <c r="A30" s="89" t="s">
        <v>98</v>
      </c>
      <c r="B30" s="85" t="s">
        <v>99</v>
      </c>
      <c r="C30" s="95"/>
      <c r="D30" s="96">
        <f>IFERROR(ROUND(1/I4*2*I7,4),0)</f>
        <v>0</v>
      </c>
      <c r="E30" s="79">
        <f>IFERROR(ROUND(D30*($E$24+$E$25+$E$26),2),"")</f>
        <v>0</v>
      </c>
      <c r="G30" s="60" t="s">
        <v>100</v>
      </c>
      <c r="H30" s="43" t="s">
        <v>44</v>
      </c>
      <c r="I30" s="97">
        <v>0.51500000000000001</v>
      </c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</row>
    <row r="31" spans="1:51" ht="24.75" customHeight="1" outlineLevel="1" x14ac:dyDescent="0.25">
      <c r="A31" s="98" t="s">
        <v>101</v>
      </c>
      <c r="B31" s="99" t="s">
        <v>102</v>
      </c>
      <c r="C31" s="100"/>
      <c r="D31" s="101"/>
      <c r="E31" s="102"/>
      <c r="G31" s="60" t="s">
        <v>103</v>
      </c>
      <c r="H31" s="43" t="s">
        <v>104</v>
      </c>
      <c r="I31" s="94">
        <v>2</v>
      </c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</row>
    <row r="32" spans="1:51" ht="18.75" customHeight="1" x14ac:dyDescent="0.25">
      <c r="A32" s="103"/>
      <c r="B32" s="268" t="s">
        <v>105</v>
      </c>
      <c r="C32" s="268"/>
      <c r="D32" s="268"/>
      <c r="E32" s="104">
        <f>SUM(E24:E31)</f>
        <v>1850.07</v>
      </c>
      <c r="G32" s="60" t="s">
        <v>106</v>
      </c>
      <c r="H32" s="43" t="s">
        <v>44</v>
      </c>
      <c r="I32" s="105">
        <v>0.24410000000000001</v>
      </c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</row>
    <row r="33" spans="1:51" ht="26.25" x14ac:dyDescent="0.25">
      <c r="A33" s="106"/>
      <c r="B33" s="107"/>
      <c r="C33" s="107"/>
      <c r="D33" s="107"/>
      <c r="E33" s="108"/>
      <c r="G33" s="109" t="s">
        <v>107</v>
      </c>
      <c r="H33" s="43" t="s">
        <v>44</v>
      </c>
      <c r="I33" s="110">
        <v>2.869E-2</v>
      </c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</row>
    <row r="34" spans="1:51" ht="30" customHeight="1" x14ac:dyDescent="0.25">
      <c r="A34" s="111">
        <v>2</v>
      </c>
      <c r="B34" s="112" t="s">
        <v>108</v>
      </c>
      <c r="C34" s="113"/>
      <c r="D34" s="114"/>
      <c r="E34" s="115" t="s">
        <v>79</v>
      </c>
      <c r="G34" s="60" t="s">
        <v>109</v>
      </c>
      <c r="H34" s="43" t="s">
        <v>44</v>
      </c>
      <c r="I34" s="116">
        <f>1-I32</f>
        <v>0.75590000000000002</v>
      </c>
      <c r="J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</row>
    <row r="35" spans="1:51" ht="18" customHeight="1" outlineLevel="1" x14ac:dyDescent="0.25">
      <c r="A35" s="117" t="s">
        <v>110</v>
      </c>
      <c r="B35" s="118" t="s">
        <v>111</v>
      </c>
      <c r="C35" s="119"/>
      <c r="D35" s="120" t="s">
        <v>44</v>
      </c>
      <c r="E35" s="121" t="s">
        <v>112</v>
      </c>
      <c r="G35" s="60" t="s">
        <v>113</v>
      </c>
      <c r="H35" s="43" t="s">
        <v>44</v>
      </c>
      <c r="I35" s="110">
        <v>1.0030000000000001E-2</v>
      </c>
      <c r="P35" s="122"/>
      <c r="Q35" s="122"/>
      <c r="R35" s="122"/>
      <c r="S35" s="122"/>
      <c r="T35" s="122"/>
      <c r="U35" s="122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</row>
    <row r="36" spans="1:51" ht="24.75" customHeight="1" outlineLevel="2" x14ac:dyDescent="0.25">
      <c r="A36" s="123"/>
      <c r="B36" s="124" t="s">
        <v>114</v>
      </c>
      <c r="C36" s="125"/>
      <c r="D36" s="126">
        <f>IFERROR(ROUND(1/12,4),"")</f>
        <v>8.3299999999999999E-2</v>
      </c>
      <c r="E36" s="127">
        <f>ROUND(D36*$E$32,2)</f>
        <v>154.11000000000001</v>
      </c>
      <c r="G36" s="249" t="s">
        <v>115</v>
      </c>
      <c r="H36" s="249"/>
      <c r="I36" s="249"/>
      <c r="P36" s="122"/>
      <c r="Q36" s="122"/>
      <c r="R36" s="122"/>
      <c r="S36" s="122"/>
      <c r="T36" s="122"/>
      <c r="U36" s="122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</row>
    <row r="37" spans="1:51" ht="24.75" customHeight="1" outlineLevel="2" x14ac:dyDescent="0.25">
      <c r="A37" s="75"/>
      <c r="B37" s="76" t="s">
        <v>116</v>
      </c>
      <c r="C37" s="128"/>
      <c r="D37" s="129">
        <f>IFERROR(ROUND(D36/3,4),"")</f>
        <v>2.7799999999999998E-2</v>
      </c>
      <c r="E37" s="79">
        <f>ROUND(D37*$E$32,2)</f>
        <v>51.43</v>
      </c>
      <c r="G37" s="60" t="s">
        <v>117</v>
      </c>
      <c r="H37" s="43" t="s">
        <v>47</v>
      </c>
      <c r="I37" s="94">
        <f>1257.54/12</f>
        <v>104.795</v>
      </c>
      <c r="P37" s="122"/>
      <c r="Q37" s="122"/>
      <c r="R37" s="122"/>
      <c r="S37" s="122"/>
      <c r="T37" s="122"/>
      <c r="U37" s="122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</row>
    <row r="38" spans="1:51" ht="24.75" customHeight="1" outlineLevel="2" x14ac:dyDescent="0.25">
      <c r="A38" s="75"/>
      <c r="B38" s="130" t="s">
        <v>118</v>
      </c>
      <c r="C38" s="131"/>
      <c r="D38" s="132">
        <f>IFERROR(ROUND(1/12,4),"")</f>
        <v>8.3299999999999999E-2</v>
      </c>
      <c r="E38" s="79">
        <f>ROUND(D38*$E$32,2)</f>
        <v>154.11000000000001</v>
      </c>
      <c r="G38" s="60" t="s">
        <v>119</v>
      </c>
      <c r="H38" s="43" t="s">
        <v>47</v>
      </c>
      <c r="I38" s="94">
        <f>(E91+E93+E116+E117+E118+E119+E120+E121)*0.12/0.88</f>
        <v>562.96863636363628</v>
      </c>
      <c r="P38" s="122"/>
      <c r="Q38" s="122"/>
      <c r="R38" s="122"/>
      <c r="S38" s="122"/>
      <c r="T38" s="122"/>
      <c r="U38" s="122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</row>
    <row r="39" spans="1:51" ht="24.75" customHeight="1" outlineLevel="1" x14ac:dyDescent="0.25">
      <c r="A39" s="133"/>
      <c r="B39" s="134" t="s">
        <v>120</v>
      </c>
      <c r="C39" s="135"/>
      <c r="D39" s="136">
        <f>SUM(D36:D38)</f>
        <v>0.19440000000000002</v>
      </c>
      <c r="E39" s="137">
        <f>SUM(E36:E38)</f>
        <v>359.65000000000003</v>
      </c>
      <c r="G39" s="60" t="s">
        <v>121</v>
      </c>
      <c r="H39" s="43" t="s">
        <v>47</v>
      </c>
      <c r="I39" s="94">
        <f>207.55/12</f>
        <v>17.295833333333334</v>
      </c>
      <c r="P39" s="122"/>
      <c r="Q39" s="122"/>
      <c r="R39" s="122"/>
      <c r="S39" s="122"/>
      <c r="T39" s="122"/>
      <c r="U39" s="122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</row>
    <row r="40" spans="1:51" outlineLevel="1" x14ac:dyDescent="0.25">
      <c r="A40" s="138"/>
      <c r="B40" s="139"/>
      <c r="C40" s="139"/>
      <c r="D40" s="139"/>
      <c r="E40" s="140"/>
      <c r="G40" s="60" t="s">
        <v>122</v>
      </c>
      <c r="H40" s="43" t="s">
        <v>44</v>
      </c>
      <c r="I40" s="105">
        <v>0.05</v>
      </c>
      <c r="P40" s="122"/>
      <c r="Q40" s="122"/>
      <c r="R40" s="122"/>
      <c r="S40" s="122"/>
      <c r="T40" s="122"/>
      <c r="U40" s="122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</row>
    <row r="41" spans="1:51" outlineLevel="1" x14ac:dyDescent="0.25">
      <c r="A41" s="117" t="s">
        <v>123</v>
      </c>
      <c r="B41" s="141" t="s">
        <v>124</v>
      </c>
      <c r="C41" s="141"/>
      <c r="D41" s="142" t="s">
        <v>44</v>
      </c>
      <c r="E41" s="143" t="s">
        <v>112</v>
      </c>
      <c r="G41" s="60" t="s">
        <v>125</v>
      </c>
      <c r="H41" s="43" t="s">
        <v>44</v>
      </c>
      <c r="I41" s="105">
        <v>0.1</v>
      </c>
      <c r="P41" s="144"/>
      <c r="Q41" s="145"/>
      <c r="R41" s="145"/>
      <c r="S41" s="145"/>
      <c r="T41" s="122"/>
      <c r="U41" s="122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</row>
    <row r="42" spans="1:51" ht="24.75" customHeight="1" outlineLevel="2" x14ac:dyDescent="0.25">
      <c r="A42" s="123" t="s">
        <v>36</v>
      </c>
      <c r="B42" s="124" t="s">
        <v>126</v>
      </c>
      <c r="C42" s="125"/>
      <c r="D42" s="126">
        <v>0.2</v>
      </c>
      <c r="E42" s="127">
        <f t="shared" ref="E42:E49" si="0">IFERROR(ROUND(D42*($E$32+$E$39),2),"")</f>
        <v>441.94</v>
      </c>
      <c r="G42" s="60" t="s">
        <v>127</v>
      </c>
      <c r="H42" s="43" t="s">
        <v>44</v>
      </c>
      <c r="I42" s="146">
        <v>6.4999999999999997E-3</v>
      </c>
      <c r="P42" s="147"/>
      <c r="Q42" s="148"/>
      <c r="R42" s="149"/>
      <c r="S42" s="148"/>
      <c r="T42" s="122"/>
      <c r="U42" s="122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</row>
    <row r="43" spans="1:51" ht="24.75" customHeight="1" outlineLevel="2" x14ac:dyDescent="0.25">
      <c r="A43" s="75" t="s">
        <v>38</v>
      </c>
      <c r="B43" s="76" t="s">
        <v>128</v>
      </c>
      <c r="C43" s="128"/>
      <c r="D43" s="150">
        <v>2.5000000000000001E-2</v>
      </c>
      <c r="E43" s="79">
        <f t="shared" si="0"/>
        <v>55.24</v>
      </c>
      <c r="G43" s="60" t="s">
        <v>129</v>
      </c>
      <c r="H43" s="43" t="s">
        <v>44</v>
      </c>
      <c r="I43" s="146">
        <v>0.03</v>
      </c>
      <c r="P43" s="74"/>
      <c r="Q43" s="74"/>
      <c r="R43" s="74"/>
      <c r="S43" s="74"/>
      <c r="T43" s="122"/>
      <c r="U43" s="122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</row>
    <row r="44" spans="1:51" ht="24.75" customHeight="1" outlineLevel="2" x14ac:dyDescent="0.25">
      <c r="A44" s="75" t="s">
        <v>40</v>
      </c>
      <c r="B44" s="76" t="s">
        <v>130</v>
      </c>
      <c r="C44" s="128"/>
      <c r="D44" s="151">
        <f>I9</f>
        <v>0.03</v>
      </c>
      <c r="E44" s="79">
        <f t="shared" si="0"/>
        <v>66.290000000000006</v>
      </c>
      <c r="G44" s="60" t="s">
        <v>131</v>
      </c>
      <c r="H44" s="43" t="s">
        <v>44</v>
      </c>
      <c r="I44" s="105">
        <v>0.05</v>
      </c>
      <c r="P44" s="74"/>
      <c r="Q44" s="74"/>
      <c r="R44" s="74"/>
      <c r="S44" s="74"/>
      <c r="T44" s="122"/>
      <c r="U44" s="122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</row>
    <row r="45" spans="1:51" ht="24.75" customHeight="1" outlineLevel="2" x14ac:dyDescent="0.25">
      <c r="A45" s="75" t="s">
        <v>42</v>
      </c>
      <c r="B45" s="76" t="s">
        <v>132</v>
      </c>
      <c r="C45" s="128"/>
      <c r="D45" s="150">
        <v>1.4999999999999999E-2</v>
      </c>
      <c r="E45" s="79">
        <f t="shared" si="0"/>
        <v>33.15</v>
      </c>
      <c r="P45" s="122"/>
      <c r="Q45" s="122"/>
      <c r="R45" s="122"/>
      <c r="S45" s="122"/>
      <c r="T45" s="122"/>
      <c r="U45" s="122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</row>
    <row r="46" spans="1:51" ht="24.75" customHeight="1" outlineLevel="2" x14ac:dyDescent="0.25">
      <c r="A46" s="75" t="s">
        <v>98</v>
      </c>
      <c r="B46" s="76" t="s">
        <v>133</v>
      </c>
      <c r="C46" s="128"/>
      <c r="D46" s="150">
        <v>0.01</v>
      </c>
      <c r="E46" s="79">
        <f t="shared" si="0"/>
        <v>22.1</v>
      </c>
      <c r="P46" s="74"/>
      <c r="Q46" s="74"/>
      <c r="R46" s="74"/>
      <c r="S46" s="74"/>
      <c r="T46" s="122"/>
      <c r="U46" s="122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</row>
    <row r="47" spans="1:51" ht="24.75" customHeight="1" outlineLevel="2" x14ac:dyDescent="0.25">
      <c r="A47" s="75" t="s">
        <v>101</v>
      </c>
      <c r="B47" s="76" t="s">
        <v>134</v>
      </c>
      <c r="C47" s="128"/>
      <c r="D47" s="150">
        <v>6.0000000000000001E-3</v>
      </c>
      <c r="E47" s="79">
        <f t="shared" si="0"/>
        <v>13.26</v>
      </c>
      <c r="P47" s="122"/>
      <c r="Q47" s="122"/>
      <c r="R47" s="122"/>
      <c r="S47" s="122"/>
      <c r="T47" s="122"/>
      <c r="U47" s="122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</row>
    <row r="48" spans="1:51" ht="24.75" customHeight="1" outlineLevel="2" x14ac:dyDescent="0.25">
      <c r="A48" s="75" t="s">
        <v>135</v>
      </c>
      <c r="B48" s="76" t="s">
        <v>136</v>
      </c>
      <c r="C48" s="128"/>
      <c r="D48" s="150">
        <v>2E-3</v>
      </c>
      <c r="E48" s="79">
        <f t="shared" si="0"/>
        <v>4.42</v>
      </c>
      <c r="J48" s="152"/>
      <c r="P48" s="74"/>
      <c r="Q48" s="74"/>
      <c r="R48" s="74"/>
      <c r="S48" s="74"/>
      <c r="T48" s="122"/>
      <c r="U48" s="122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</row>
    <row r="49" spans="1:51" ht="24.75" customHeight="1" outlineLevel="2" x14ac:dyDescent="0.25">
      <c r="A49" s="75" t="s">
        <v>34</v>
      </c>
      <c r="B49" s="76" t="s">
        <v>137</v>
      </c>
      <c r="C49" s="128"/>
      <c r="D49" s="132">
        <v>0.08</v>
      </c>
      <c r="E49" s="79">
        <f t="shared" si="0"/>
        <v>176.78</v>
      </c>
      <c r="P49" s="74"/>
      <c r="Q49" s="74"/>
      <c r="R49" s="74"/>
      <c r="S49" s="74"/>
      <c r="T49" s="122"/>
      <c r="U49" s="122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</row>
    <row r="50" spans="1:51" outlineLevel="1" x14ac:dyDescent="0.25">
      <c r="A50" s="153"/>
      <c r="B50" s="134" t="s">
        <v>138</v>
      </c>
      <c r="C50" s="135"/>
      <c r="D50" s="136">
        <f>SUM(D42:D49)</f>
        <v>0.36800000000000005</v>
      </c>
      <c r="E50" s="137">
        <f>SUM(E42:E49)</f>
        <v>813.18</v>
      </c>
      <c r="J50" s="74"/>
      <c r="K50" s="74"/>
      <c r="L50" s="74"/>
      <c r="M50" s="74"/>
      <c r="P50" s="74"/>
      <c r="Q50" s="122"/>
      <c r="R50" s="122"/>
      <c r="S50" s="122"/>
      <c r="T50" s="122"/>
      <c r="U50" s="122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</row>
    <row r="51" spans="1:51" outlineLevel="1" x14ac:dyDescent="0.25">
      <c r="A51" s="154"/>
      <c r="B51" s="107"/>
      <c r="C51" s="107"/>
      <c r="D51" s="155"/>
      <c r="E51" s="156"/>
      <c r="J51" s="157"/>
      <c r="K51" s="157"/>
      <c r="L51" s="157"/>
      <c r="M51" s="157"/>
      <c r="P51" s="74"/>
      <c r="Q51" s="122"/>
      <c r="R51" s="122"/>
      <c r="S51" s="122"/>
      <c r="T51" s="122"/>
      <c r="U51" s="122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</row>
    <row r="52" spans="1:51" outlineLevel="1" x14ac:dyDescent="0.25">
      <c r="A52" s="117" t="s">
        <v>139</v>
      </c>
      <c r="B52" s="118" t="s">
        <v>140</v>
      </c>
      <c r="C52" s="141"/>
      <c r="D52" s="120"/>
      <c r="E52" s="143" t="s">
        <v>112</v>
      </c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</row>
    <row r="53" spans="1:51" ht="24.75" customHeight="1" outlineLevel="2" x14ac:dyDescent="0.25">
      <c r="A53" s="75" t="s">
        <v>36</v>
      </c>
      <c r="B53" s="124" t="s">
        <v>141</v>
      </c>
      <c r="C53" s="125"/>
      <c r="D53" s="158"/>
      <c r="E53" s="159">
        <f>ROUND(IF((2*E18*E19)-(E24*6%)&lt;0,0,(2*E18*E19)-(E24*6%)),2)</f>
        <v>160.05000000000001</v>
      </c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</row>
    <row r="54" spans="1:51" ht="24.75" customHeight="1" outlineLevel="2" x14ac:dyDescent="0.25">
      <c r="A54" s="75" t="s">
        <v>142</v>
      </c>
      <c r="B54" s="76" t="s">
        <v>143</v>
      </c>
      <c r="C54" s="128"/>
      <c r="D54" s="77"/>
      <c r="E54" s="159">
        <f>ROUND(IF(H11="R$",($E$19*(I10-I11)),($E$19*I10)-(E24*I11)),2)</f>
        <v>0</v>
      </c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</row>
    <row r="55" spans="1:51" ht="24.75" customHeight="1" outlineLevel="2" x14ac:dyDescent="0.25">
      <c r="A55" s="75" t="s">
        <v>144</v>
      </c>
      <c r="B55" s="76" t="s">
        <v>145</v>
      </c>
      <c r="C55" s="128"/>
      <c r="D55" s="77"/>
      <c r="E55" s="159">
        <f>ROUND(IF(H13="R$",($E$19*(I12-I13)),($E$19*I12)-(E24*I13%)),2)</f>
        <v>424.09</v>
      </c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</row>
    <row r="56" spans="1:51" ht="24.75" customHeight="1" outlineLevel="2" x14ac:dyDescent="0.25">
      <c r="A56" s="75" t="s">
        <v>146</v>
      </c>
      <c r="B56" s="76" t="s">
        <v>147</v>
      </c>
      <c r="C56" s="128"/>
      <c r="D56" s="77"/>
      <c r="E56" s="159">
        <f>ROUND(IF(H15="R$",((I14-I15)),I14-(E24*I15)),2)</f>
        <v>151.91</v>
      </c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</row>
    <row r="57" spans="1:51" ht="24.75" customHeight="1" outlineLevel="2" x14ac:dyDescent="0.25">
      <c r="A57" s="75" t="s">
        <v>40</v>
      </c>
      <c r="B57" s="76" t="s">
        <v>62</v>
      </c>
      <c r="C57" s="128"/>
      <c r="D57" s="77"/>
      <c r="E57" s="159">
        <f>ROUND(IF(H17="R$",((I16-I17)),I16-(E24*I17%)),2)</f>
        <v>0</v>
      </c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</row>
    <row r="58" spans="1:51" ht="24.75" customHeight="1" outlineLevel="2" x14ac:dyDescent="0.25">
      <c r="A58" s="75" t="s">
        <v>42</v>
      </c>
      <c r="B58" s="76" t="s">
        <v>68</v>
      </c>
      <c r="C58" s="128"/>
      <c r="D58" s="77"/>
      <c r="E58" s="159">
        <f>ROUND(I18,2)</f>
        <v>0</v>
      </c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</row>
    <row r="59" spans="1:51" ht="24.75" customHeight="1" outlineLevel="2" x14ac:dyDescent="0.25">
      <c r="A59" s="75" t="s">
        <v>98</v>
      </c>
      <c r="B59" s="76" t="s">
        <v>71</v>
      </c>
      <c r="C59" s="128"/>
      <c r="D59" s="77"/>
      <c r="E59" s="159">
        <f>ROUND(I19,2)</f>
        <v>0</v>
      </c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</row>
    <row r="60" spans="1:51" ht="24.75" customHeight="1" outlineLevel="2" x14ac:dyDescent="0.25">
      <c r="A60" s="75" t="s">
        <v>101</v>
      </c>
      <c r="B60" s="76" t="s">
        <v>73</v>
      </c>
      <c r="C60" s="128"/>
      <c r="D60" s="77"/>
      <c r="E60" s="159">
        <f>ROUND(I20,2)</f>
        <v>37.090000000000003</v>
      </c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</row>
    <row r="61" spans="1:51" ht="24.75" customHeight="1" outlineLevel="2" x14ac:dyDescent="0.25">
      <c r="A61" s="75" t="s">
        <v>135</v>
      </c>
      <c r="B61" s="76" t="s">
        <v>75</v>
      </c>
      <c r="C61" s="128"/>
      <c r="D61" s="77"/>
      <c r="E61" s="159">
        <f>ROUND(I21*I34*I35*I30*I31,2)</f>
        <v>3.8</v>
      </c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</row>
    <row r="62" spans="1:51" ht="24.75" customHeight="1" outlineLevel="2" x14ac:dyDescent="0.25">
      <c r="A62" s="75" t="s">
        <v>34</v>
      </c>
      <c r="B62" s="76" t="s">
        <v>77</v>
      </c>
      <c r="C62" s="128"/>
      <c r="D62" s="77"/>
      <c r="E62" s="159">
        <f>ROUND(I22,2)</f>
        <v>3.25</v>
      </c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</row>
    <row r="63" spans="1:51" ht="24.75" customHeight="1" outlineLevel="2" x14ac:dyDescent="0.25">
      <c r="A63" s="75" t="s">
        <v>148</v>
      </c>
      <c r="B63" s="76" t="s">
        <v>80</v>
      </c>
      <c r="C63" s="128"/>
      <c r="D63" s="77"/>
      <c r="E63" s="159">
        <f>ROUND(I23,2)</f>
        <v>16.75</v>
      </c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</row>
    <row r="64" spans="1:51" ht="24.75" customHeight="1" outlineLevel="2" x14ac:dyDescent="0.25">
      <c r="A64" s="75" t="s">
        <v>149</v>
      </c>
      <c r="B64" s="85" t="s">
        <v>150</v>
      </c>
      <c r="C64" s="160"/>
      <c r="D64" s="160"/>
      <c r="E64" s="159">
        <f>IFERROR(ROUND(IF($H$25="Indenização",(E32/$I$4)*$I$24*1.5*$E$19,0),2),0)</f>
        <v>0</v>
      </c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</row>
    <row r="65" spans="1:107" ht="24.75" customHeight="1" outlineLevel="2" x14ac:dyDescent="0.25">
      <c r="A65" s="75" t="s">
        <v>151</v>
      </c>
      <c r="B65" s="285" t="s">
        <v>205</v>
      </c>
      <c r="C65" s="285"/>
      <c r="D65" s="285"/>
      <c r="E65" s="163">
        <f>(21.8)/12</f>
        <v>1.8166666666666667</v>
      </c>
      <c r="G65" s="35"/>
      <c r="H65" s="35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</row>
    <row r="66" spans="1:107" ht="24.75" customHeight="1" outlineLevel="2" x14ac:dyDescent="0.25">
      <c r="A66" s="75" t="s">
        <v>153</v>
      </c>
      <c r="B66" s="99" t="s">
        <v>152</v>
      </c>
      <c r="C66" s="164"/>
      <c r="D66" s="165"/>
      <c r="E66" s="163"/>
      <c r="G66" s="35"/>
      <c r="H66" s="35"/>
      <c r="I66" s="166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</row>
    <row r="67" spans="1:107" outlineLevel="1" x14ac:dyDescent="0.25">
      <c r="A67" s="167"/>
      <c r="B67" s="134" t="s">
        <v>154</v>
      </c>
      <c r="C67" s="135"/>
      <c r="D67" s="168"/>
      <c r="E67" s="169">
        <f>SUM(E53:E66)</f>
        <v>798.75666666666666</v>
      </c>
      <c r="G67" s="35"/>
      <c r="H67" s="35"/>
      <c r="I67" s="170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</row>
    <row r="68" spans="1:107" ht="18" customHeight="1" x14ac:dyDescent="0.25">
      <c r="A68" s="103"/>
      <c r="B68" s="269" t="s">
        <v>155</v>
      </c>
      <c r="C68" s="269"/>
      <c r="D68" s="269"/>
      <c r="E68" s="104">
        <f>SUM(E39,E50,E67)</f>
        <v>1971.5866666666666</v>
      </c>
      <c r="G68" s="35"/>
      <c r="H68" s="35"/>
      <c r="I68" s="170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</row>
    <row r="69" spans="1:107" x14ac:dyDescent="0.25">
      <c r="A69" s="106"/>
      <c r="B69" s="107"/>
      <c r="C69" s="107"/>
      <c r="D69" s="171"/>
      <c r="E69" s="108"/>
      <c r="G69" s="35"/>
      <c r="H69" s="35"/>
      <c r="I69" s="170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</row>
    <row r="70" spans="1:107" ht="30" customHeight="1" x14ac:dyDescent="0.25">
      <c r="A70" s="68">
        <v>3</v>
      </c>
      <c r="B70" s="172" t="s">
        <v>156</v>
      </c>
      <c r="C70" s="70"/>
      <c r="D70" s="71" t="s">
        <v>44</v>
      </c>
      <c r="E70" s="72" t="s">
        <v>79</v>
      </c>
      <c r="G70" s="35"/>
      <c r="H70" s="35"/>
      <c r="I70" s="170"/>
      <c r="J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</row>
    <row r="71" spans="1:107" ht="24.75" customHeight="1" outlineLevel="1" x14ac:dyDescent="0.25">
      <c r="A71" s="75" t="s">
        <v>36</v>
      </c>
      <c r="B71" s="173" t="s">
        <v>157</v>
      </c>
      <c r="C71" s="128"/>
      <c r="D71" s="174">
        <f>IFERROR(ROUND(1/12*I27,6),"")</f>
        <v>4.1669999999999997E-3</v>
      </c>
      <c r="E71" s="79">
        <f>IFERROR(ROUND(D71*($E$32),2),"")</f>
        <v>7.71</v>
      </c>
      <c r="P71" s="122"/>
      <c r="Q71" s="122"/>
      <c r="R71" s="122"/>
      <c r="S71" s="122"/>
      <c r="T71" s="122"/>
      <c r="U71" s="122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</row>
    <row r="72" spans="1:107" ht="24.75" customHeight="1" outlineLevel="1" x14ac:dyDescent="0.25">
      <c r="A72" s="75" t="s">
        <v>38</v>
      </c>
      <c r="B72" s="173" t="s">
        <v>158</v>
      </c>
      <c r="C72" s="128"/>
      <c r="D72" s="174">
        <f>IFERROR(ROUND(D49*D71,6),"")</f>
        <v>3.3300000000000002E-4</v>
      </c>
      <c r="E72" s="79">
        <f>IFERROR(ROUND(D72*$E$32,2),"")</f>
        <v>0.62</v>
      </c>
      <c r="P72" s="122"/>
      <c r="Q72" s="122"/>
      <c r="R72" s="122"/>
      <c r="S72" s="122"/>
      <c r="T72" s="122"/>
      <c r="U72" s="122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</row>
    <row r="73" spans="1:107" ht="24.75" customHeight="1" outlineLevel="1" x14ac:dyDescent="0.25">
      <c r="A73" s="75" t="s">
        <v>40</v>
      </c>
      <c r="B73" s="175" t="s">
        <v>159</v>
      </c>
      <c r="C73" s="176"/>
      <c r="D73" s="174">
        <f>ROUND((1+2/12+(1/3*1/12))*0.08*0.4*(1-I28),6)</f>
        <v>3.44E-2</v>
      </c>
      <c r="E73" s="79">
        <f>IFERROR(ROUND(D73*$E$32,2),"")</f>
        <v>63.64</v>
      </c>
      <c r="J73" s="170"/>
      <c r="K73" s="170"/>
      <c r="L73" s="74"/>
      <c r="M73" s="74"/>
      <c r="N73" s="122"/>
      <c r="O73" s="122"/>
      <c r="P73" s="122"/>
      <c r="Q73" s="122"/>
      <c r="R73" s="122"/>
      <c r="S73" s="122"/>
      <c r="T73" s="122"/>
      <c r="U73" s="122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</row>
    <row r="74" spans="1:107" ht="24.75" customHeight="1" outlineLevel="1" x14ac:dyDescent="0.25">
      <c r="A74" s="75" t="s">
        <v>42</v>
      </c>
      <c r="B74" s="173" t="s">
        <v>160</v>
      </c>
      <c r="C74" s="128"/>
      <c r="D74" s="174">
        <f>IFERROR(ROUND((7/30/12*1),6),"")</f>
        <v>1.9443999999999999E-2</v>
      </c>
      <c r="E74" s="79">
        <f>IFERROR(ROUND(D74*$E$32,2),"")</f>
        <v>35.97</v>
      </c>
      <c r="J74" s="170"/>
      <c r="K74" s="170"/>
      <c r="L74" s="74"/>
      <c r="M74" s="74"/>
      <c r="N74" s="122"/>
      <c r="O74" s="122"/>
      <c r="P74" s="122"/>
      <c r="Q74" s="122"/>
      <c r="R74" s="122"/>
      <c r="S74" s="122"/>
      <c r="T74" s="122"/>
      <c r="U74" s="122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</row>
    <row r="75" spans="1:107" ht="24.75" customHeight="1" outlineLevel="1" x14ac:dyDescent="0.25">
      <c r="A75" s="75" t="s">
        <v>98</v>
      </c>
      <c r="B75" s="173" t="s">
        <v>161</v>
      </c>
      <c r="C75" s="128"/>
      <c r="D75" s="174">
        <f>IFERROR(ROUND(D50*D74,6),"")</f>
        <v>7.1549999999999999E-3</v>
      </c>
      <c r="E75" s="79">
        <f>IFERROR(ROUND(D75*$E$32,2),"")</f>
        <v>13.24</v>
      </c>
      <c r="J75" s="170"/>
      <c r="K75" s="170"/>
      <c r="L75" s="74"/>
      <c r="M75" s="74"/>
      <c r="N75" s="122"/>
      <c r="O75" s="122"/>
      <c r="P75" s="122"/>
      <c r="Q75" s="122"/>
      <c r="R75" s="122"/>
      <c r="S75" s="122"/>
      <c r="T75" s="122"/>
      <c r="U75" s="122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157"/>
      <c r="AU75" s="270"/>
      <c r="AV75" s="270"/>
      <c r="AW75" s="270"/>
      <c r="AX75" s="270"/>
      <c r="AY75" s="177"/>
    </row>
    <row r="76" spans="1:107" ht="24.75" customHeight="1" outlineLevel="1" x14ac:dyDescent="0.25">
      <c r="A76" s="75" t="s">
        <v>101</v>
      </c>
      <c r="B76" s="173" t="s">
        <v>162</v>
      </c>
      <c r="C76" s="128"/>
      <c r="D76" s="174">
        <f>ROUND(D74*D49*0.4,6)</f>
        <v>6.2200000000000005E-4</v>
      </c>
      <c r="E76" s="79">
        <f>IFERROR(ROUND(D76*$E$32,2),"")</f>
        <v>1.1499999999999999</v>
      </c>
      <c r="G76" s="35"/>
      <c r="H76" s="35"/>
      <c r="I76" s="35"/>
      <c r="K76" s="170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</row>
    <row r="77" spans="1:107" ht="18" customHeight="1" x14ac:dyDescent="0.25">
      <c r="A77" s="103"/>
      <c r="B77" s="269" t="s">
        <v>163</v>
      </c>
      <c r="C77" s="269"/>
      <c r="D77" s="269">
        <f>SUM(D71:D76)</f>
        <v>6.6120999999999985E-2</v>
      </c>
      <c r="E77" s="104">
        <f>SUM(E71:E76)</f>
        <v>122.33</v>
      </c>
      <c r="G77" s="35"/>
      <c r="H77" s="35"/>
      <c r="I77" s="35"/>
      <c r="J77" s="170"/>
      <c r="K77" s="170"/>
      <c r="L77" s="74"/>
      <c r="M77" s="74"/>
      <c r="N77" s="122"/>
      <c r="O77" s="122"/>
      <c r="P77" s="122"/>
      <c r="Q77" s="122"/>
      <c r="R77" s="122"/>
      <c r="S77" s="122"/>
      <c r="T77" s="122"/>
      <c r="U77" s="122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</row>
    <row r="78" spans="1:107" x14ac:dyDescent="0.25">
      <c r="A78" s="178"/>
      <c r="B78" s="107"/>
      <c r="C78" s="107"/>
      <c r="D78" s="155"/>
      <c r="E78" s="108"/>
      <c r="G78" s="35"/>
      <c r="H78" s="35"/>
      <c r="I78" s="35"/>
      <c r="J78" s="170"/>
      <c r="K78" s="170"/>
      <c r="L78" s="74"/>
      <c r="M78" s="74"/>
      <c r="N78" s="122"/>
      <c r="O78" s="122"/>
      <c r="P78" s="122"/>
      <c r="Q78" s="122"/>
      <c r="R78" s="122"/>
      <c r="S78" s="122"/>
      <c r="T78" s="122"/>
      <c r="U78" s="122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</row>
    <row r="79" spans="1:107" s="35" customFormat="1" ht="30" customHeight="1" x14ac:dyDescent="0.25">
      <c r="A79" s="68">
        <v>4</v>
      </c>
      <c r="B79" s="69" t="s">
        <v>164</v>
      </c>
      <c r="C79" s="70"/>
      <c r="D79" s="71" t="str">
        <f>D70</f>
        <v>%</v>
      </c>
      <c r="E79" s="72" t="s">
        <v>79</v>
      </c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170"/>
      <c r="BN79" s="170"/>
      <c r="BO79" s="170"/>
      <c r="BP79" s="170"/>
      <c r="BQ79" s="170"/>
      <c r="BR79" s="170"/>
      <c r="BS79" s="170"/>
      <c r="BT79" s="170"/>
      <c r="BU79" s="170"/>
      <c r="BV79" s="170"/>
      <c r="BW79" s="170"/>
      <c r="BX79" s="170"/>
      <c r="BY79" s="170"/>
      <c r="BZ79" s="170"/>
      <c r="CA79" s="170"/>
      <c r="CB79" s="170"/>
      <c r="CC79" s="170"/>
      <c r="CD79" s="170"/>
      <c r="CE79" s="170"/>
      <c r="CF79" s="170"/>
      <c r="CG79" s="170"/>
      <c r="CH79" s="170"/>
      <c r="CI79" s="170"/>
      <c r="CJ79" s="170"/>
      <c r="CK79" s="170"/>
      <c r="CL79" s="170"/>
      <c r="CM79" s="170"/>
      <c r="CN79" s="170"/>
      <c r="CO79" s="170"/>
      <c r="CP79" s="170"/>
      <c r="CQ79" s="170"/>
      <c r="CR79" s="170"/>
      <c r="CS79" s="170"/>
      <c r="CT79" s="170"/>
      <c r="CU79" s="170"/>
      <c r="CV79" s="170"/>
      <c r="CW79" s="170"/>
      <c r="CX79" s="170"/>
      <c r="CY79" s="170"/>
      <c r="CZ79" s="170"/>
      <c r="DA79" s="170"/>
      <c r="DB79" s="170"/>
      <c r="DC79" s="170"/>
    </row>
    <row r="80" spans="1:107" ht="24.75" customHeight="1" outlineLevel="1" x14ac:dyDescent="0.25">
      <c r="A80" s="75" t="s">
        <v>36</v>
      </c>
      <c r="B80" s="173" t="s">
        <v>165</v>
      </c>
      <c r="C80" s="128"/>
      <c r="D80" s="179">
        <f>D36/12</f>
        <v>6.9416666666666663E-3</v>
      </c>
      <c r="E80" s="79">
        <f>IFERROR(ROUND(D80*($E$32),2),"")</f>
        <v>12.84</v>
      </c>
      <c r="G80" s="35"/>
      <c r="H80" s="35"/>
      <c r="I80" s="35"/>
      <c r="P80" s="122"/>
      <c r="Q80" s="122"/>
      <c r="R80" s="122"/>
      <c r="S80" s="122"/>
      <c r="T80" s="122"/>
      <c r="U80" s="122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</row>
    <row r="81" spans="1:51" ht="24.75" customHeight="1" outlineLevel="1" x14ac:dyDescent="0.25">
      <c r="A81" s="75" t="s">
        <v>38</v>
      </c>
      <c r="B81" s="173" t="s">
        <v>166</v>
      </c>
      <c r="C81" s="128"/>
      <c r="D81" s="174">
        <f>IFERROR(ROUND(I29*1/12/30,6),"")</f>
        <v>1.3889E-2</v>
      </c>
      <c r="E81" s="79">
        <f>IFERROR(ROUND(D81*($E$32),2),"")</f>
        <v>25.7</v>
      </c>
      <c r="G81" s="35"/>
      <c r="H81" s="35"/>
      <c r="I81" s="35"/>
      <c r="J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</row>
    <row r="82" spans="1:51" ht="24.75" customHeight="1" outlineLevel="1" x14ac:dyDescent="0.25">
      <c r="A82" s="75" t="s">
        <v>40</v>
      </c>
      <c r="B82" s="173" t="s">
        <v>167</v>
      </c>
      <c r="C82" s="128"/>
      <c r="D82" s="174">
        <f>IFERROR(ROUND(I32*I35*15/12/30,4),"")</f>
        <v>1E-4</v>
      </c>
      <c r="E82" s="79">
        <f>IFERROR(ROUND(D82*($E$32),2),"")</f>
        <v>0.19</v>
      </c>
      <c r="G82" s="35"/>
      <c r="H82" s="35"/>
      <c r="I82" s="35"/>
      <c r="J82" s="74"/>
      <c r="K82" s="122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</row>
    <row r="83" spans="1:51" ht="24.75" customHeight="1" outlineLevel="1" x14ac:dyDescent="0.25">
      <c r="A83" s="75" t="s">
        <v>42</v>
      </c>
      <c r="B83" s="173" t="s">
        <v>168</v>
      </c>
      <c r="C83" s="128"/>
      <c r="D83" s="174">
        <f>IFERROR(ROUND(I33*15/12/30,4),"")</f>
        <v>1.1999999999999999E-3</v>
      </c>
      <c r="E83" s="79">
        <f>IFERROR(ROUND(D83*($E$32),2),"")</f>
        <v>2.2200000000000002</v>
      </c>
      <c r="G83" s="35"/>
      <c r="H83" s="35"/>
      <c r="I83" s="35"/>
      <c r="J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</row>
    <row r="84" spans="1:51" ht="24.75" customHeight="1" outlineLevel="1" x14ac:dyDescent="0.25">
      <c r="A84" s="75" t="s">
        <v>98</v>
      </c>
      <c r="B84" s="173" t="s">
        <v>169</v>
      </c>
      <c r="C84" s="128"/>
      <c r="D84" s="174">
        <f>IFERROR(ROUND(I34*I35*120/30/12,4),"")</f>
        <v>2.5000000000000001E-3</v>
      </c>
      <c r="E84" s="79">
        <f>IFERROR(ROUND(D84*($E$32),2),"")</f>
        <v>4.63</v>
      </c>
      <c r="G84" s="35"/>
      <c r="H84" s="35"/>
      <c r="I84" s="35"/>
      <c r="J84" s="74"/>
      <c r="P84" s="122"/>
      <c r="Q84" s="122"/>
      <c r="R84" s="122"/>
      <c r="S84" s="122"/>
      <c r="T84" s="122"/>
      <c r="U84" s="122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</row>
    <row r="85" spans="1:51" ht="24.75" customHeight="1" outlineLevel="1" x14ac:dyDescent="0.25">
      <c r="A85" s="133"/>
      <c r="B85" s="180" t="s">
        <v>170</v>
      </c>
      <c r="C85" s="181"/>
      <c r="D85" s="182">
        <f>SUM(D80:D84)</f>
        <v>2.4630666666666665E-2</v>
      </c>
      <c r="E85" s="183">
        <f>SUM(E80:E84)</f>
        <v>45.58</v>
      </c>
      <c r="G85" s="35"/>
      <c r="H85" s="35"/>
      <c r="I85" s="35"/>
      <c r="P85" s="122"/>
      <c r="Q85" s="122"/>
      <c r="R85" s="122"/>
      <c r="S85" s="122"/>
      <c r="T85" s="122"/>
      <c r="U85" s="122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</row>
    <row r="86" spans="1:51" ht="24.75" customHeight="1" outlineLevel="1" x14ac:dyDescent="0.25">
      <c r="A86" s="75"/>
      <c r="B86" s="173" t="s">
        <v>171</v>
      </c>
      <c r="C86" s="128"/>
      <c r="D86" s="174">
        <f>ROUND($D$50*D85,6)</f>
        <v>9.0639999999999991E-3</v>
      </c>
      <c r="E86" s="79">
        <f>IFERROR(ROUND(D86*($E$32),2),"")</f>
        <v>16.77</v>
      </c>
      <c r="G86" s="35"/>
      <c r="H86" s="35"/>
      <c r="I86" s="35"/>
      <c r="P86" s="122"/>
      <c r="Q86" s="122"/>
      <c r="R86" s="122"/>
      <c r="S86" s="122"/>
      <c r="T86" s="122"/>
      <c r="U86" s="122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</row>
    <row r="87" spans="1:51" ht="24.75" customHeight="1" outlineLevel="1" x14ac:dyDescent="0.25">
      <c r="A87" s="75"/>
      <c r="B87" s="173" t="s">
        <v>172</v>
      </c>
      <c r="C87" s="128"/>
      <c r="D87" s="174"/>
      <c r="E87" s="79">
        <f>IFERROR(ROUND(IF($H$25="Substituição",((E32+E68+E77+E85)/$I$4)*$I$24*$E$19,0),2),0)</f>
        <v>0</v>
      </c>
      <c r="G87" s="35"/>
      <c r="H87" s="35"/>
      <c r="I87" s="35"/>
      <c r="P87" s="122"/>
      <c r="Q87" s="122"/>
      <c r="R87" s="122"/>
      <c r="S87" s="122"/>
      <c r="T87" s="122"/>
      <c r="U87" s="122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</row>
    <row r="88" spans="1:51" ht="18" customHeight="1" x14ac:dyDescent="0.25">
      <c r="A88" s="103"/>
      <c r="B88" s="269" t="s">
        <v>173</v>
      </c>
      <c r="C88" s="269"/>
      <c r="D88" s="269">
        <f>SUM(D85:D87)</f>
        <v>3.3694666666666664E-2</v>
      </c>
      <c r="E88" s="104">
        <f>SUM(E85:E87)</f>
        <v>62.349999999999994</v>
      </c>
      <c r="G88" s="35"/>
      <c r="H88" s="35"/>
      <c r="I88" s="35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</row>
    <row r="89" spans="1:51" x14ac:dyDescent="0.25">
      <c r="A89" s="178"/>
      <c r="B89" s="107"/>
      <c r="C89" s="107"/>
      <c r="D89" s="155"/>
      <c r="E89" s="108"/>
      <c r="G89" s="35"/>
      <c r="H89" s="35"/>
      <c r="I89" s="35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</row>
    <row r="90" spans="1:51" ht="30" customHeight="1" x14ac:dyDescent="0.25">
      <c r="A90" s="68">
        <v>5</v>
      </c>
      <c r="B90" s="172" t="s">
        <v>174</v>
      </c>
      <c r="C90" s="70"/>
      <c r="D90" s="71"/>
      <c r="E90" s="72" t="s">
        <v>79</v>
      </c>
      <c r="G90" s="35"/>
      <c r="H90" s="35"/>
      <c r="I90" s="35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</row>
    <row r="91" spans="1:51" ht="24.75" customHeight="1" outlineLevel="1" x14ac:dyDescent="0.25">
      <c r="A91" s="75" t="s">
        <v>36</v>
      </c>
      <c r="B91" s="76" t="s">
        <v>117</v>
      </c>
      <c r="C91" s="128"/>
      <c r="D91" s="77"/>
      <c r="E91" s="79">
        <f>ROUND(I37,2)</f>
        <v>104.8</v>
      </c>
      <c r="G91" s="35"/>
      <c r="H91" s="35"/>
      <c r="I91" s="35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</row>
    <row r="92" spans="1:51" ht="24.75" customHeight="1" outlineLevel="1" x14ac:dyDescent="0.25">
      <c r="A92" s="75" t="s">
        <v>38</v>
      </c>
      <c r="B92" s="173" t="s">
        <v>119</v>
      </c>
      <c r="C92" s="128"/>
      <c r="D92" s="77"/>
      <c r="E92" s="79">
        <f>ROUND(I38,2)</f>
        <v>562.97</v>
      </c>
      <c r="G92" s="35"/>
      <c r="H92" s="35"/>
      <c r="I92" s="35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</row>
    <row r="93" spans="1:51" ht="24.75" customHeight="1" outlineLevel="1" x14ac:dyDescent="0.25">
      <c r="A93" s="75" t="s">
        <v>40</v>
      </c>
      <c r="B93" s="76" t="s">
        <v>121</v>
      </c>
      <c r="C93" s="128"/>
      <c r="D93" s="77"/>
      <c r="E93" s="79">
        <f>ROUND(I39,2)</f>
        <v>17.3</v>
      </c>
      <c r="G93" s="35"/>
      <c r="H93" s="35"/>
      <c r="I93" s="35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</row>
    <row r="94" spans="1:51" ht="24.75" customHeight="1" outlineLevel="1" x14ac:dyDescent="0.25">
      <c r="A94" s="75" t="s">
        <v>42</v>
      </c>
      <c r="B94" s="184" t="s">
        <v>152</v>
      </c>
      <c r="C94" s="161"/>
      <c r="D94" s="162"/>
      <c r="E94" s="185"/>
      <c r="G94" s="35"/>
      <c r="H94" s="35"/>
      <c r="I94" s="35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</row>
    <row r="95" spans="1:51" ht="24.75" customHeight="1" outlineLevel="1" x14ac:dyDescent="0.25">
      <c r="A95" s="75" t="s">
        <v>98</v>
      </c>
      <c r="B95" s="184" t="s">
        <v>152</v>
      </c>
      <c r="C95" s="161"/>
      <c r="D95" s="162"/>
      <c r="E95" s="185"/>
      <c r="G95" s="35"/>
      <c r="H95" s="35"/>
      <c r="I95" s="35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</row>
    <row r="96" spans="1:51" ht="24.75" customHeight="1" outlineLevel="1" x14ac:dyDescent="0.25">
      <c r="A96" s="75" t="s">
        <v>101</v>
      </c>
      <c r="B96" s="184" t="s">
        <v>152</v>
      </c>
      <c r="C96" s="161"/>
      <c r="D96" s="162"/>
      <c r="E96" s="185"/>
      <c r="G96" s="35"/>
      <c r="H96" s="35"/>
      <c r="I96" s="35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</row>
    <row r="97" spans="1:51" ht="18" customHeight="1" x14ac:dyDescent="0.25">
      <c r="A97" s="103"/>
      <c r="B97" s="269" t="s">
        <v>175</v>
      </c>
      <c r="C97" s="269"/>
      <c r="D97" s="269"/>
      <c r="E97" s="104">
        <f>SUM(E91:E96)</f>
        <v>685.06999999999994</v>
      </c>
      <c r="G97" s="35"/>
      <c r="H97" s="35"/>
      <c r="I97" s="35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</row>
    <row r="98" spans="1:51" x14ac:dyDescent="0.25">
      <c r="A98" s="186"/>
      <c r="B98" s="187"/>
      <c r="C98" s="187"/>
      <c r="D98" s="186"/>
      <c r="E98" s="186"/>
      <c r="G98" s="35"/>
      <c r="H98" s="35"/>
      <c r="I98" s="35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</row>
    <row r="99" spans="1:51" ht="18" customHeight="1" x14ac:dyDescent="0.25">
      <c r="A99" s="271" t="s">
        <v>176</v>
      </c>
      <c r="B99" s="271"/>
      <c r="C99" s="188"/>
      <c r="D99" s="189"/>
      <c r="E99" s="190">
        <f>E32+E68+E77+E88+E97</f>
        <v>4691.4066666666668</v>
      </c>
      <c r="G99" s="35"/>
      <c r="H99" s="35"/>
      <c r="I99" s="35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</row>
    <row r="100" spans="1:51" x14ac:dyDescent="0.25">
      <c r="A100" s="186"/>
      <c r="B100" s="187"/>
      <c r="C100" s="187"/>
      <c r="D100" s="186"/>
      <c r="E100" s="186"/>
      <c r="G100" s="35"/>
      <c r="H100" s="35"/>
      <c r="I100" s="35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</row>
    <row r="101" spans="1:51" ht="30" customHeight="1" x14ac:dyDescent="0.25">
      <c r="A101" s="68">
        <v>6</v>
      </c>
      <c r="B101" s="172" t="s">
        <v>177</v>
      </c>
      <c r="C101" s="70"/>
      <c r="D101" s="71" t="s">
        <v>44</v>
      </c>
      <c r="E101" s="72" t="s">
        <v>112</v>
      </c>
      <c r="G101" s="35"/>
      <c r="H101" s="35"/>
      <c r="I101" s="35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</row>
    <row r="102" spans="1:51" ht="24.75" customHeight="1" outlineLevel="1" x14ac:dyDescent="0.25">
      <c r="A102" s="75" t="s">
        <v>36</v>
      </c>
      <c r="B102" s="173" t="s">
        <v>122</v>
      </c>
      <c r="C102" s="128"/>
      <c r="D102" s="174">
        <f>ROUND(I40,4)</f>
        <v>0.05</v>
      </c>
      <c r="E102" s="79">
        <f>IFERROR(ROUND(D102*$E$99,2),"")</f>
        <v>234.57</v>
      </c>
      <c r="G102" s="35"/>
      <c r="H102" s="35"/>
      <c r="I102" s="35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</row>
    <row r="103" spans="1:51" ht="24.75" customHeight="1" outlineLevel="1" x14ac:dyDescent="0.25">
      <c r="A103" s="75" t="s">
        <v>38</v>
      </c>
      <c r="B103" s="76" t="s">
        <v>125</v>
      </c>
      <c r="C103" s="128"/>
      <c r="D103" s="174">
        <f>ROUND(I41,4)</f>
        <v>0.1</v>
      </c>
      <c r="E103" s="159">
        <f>IFERROR(ROUND(D103*($E$99+$E$102),2),"")</f>
        <v>492.6</v>
      </c>
      <c r="G103" s="35"/>
      <c r="H103" s="35"/>
      <c r="I103" s="35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</row>
    <row r="104" spans="1:51" ht="24.75" customHeight="1" outlineLevel="1" x14ac:dyDescent="0.25">
      <c r="A104" s="133" t="s">
        <v>40</v>
      </c>
      <c r="B104" s="191" t="s">
        <v>178</v>
      </c>
      <c r="C104" s="181"/>
      <c r="D104" s="192">
        <f>SUM(D105:D106,D109:D111)</f>
        <v>8.6499999999999994E-2</v>
      </c>
      <c r="E104" s="193">
        <f>SUM(E105:E111)</f>
        <v>513.08999999999992</v>
      </c>
      <c r="G104" s="35"/>
      <c r="H104" s="35"/>
      <c r="I104" s="35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</row>
    <row r="105" spans="1:51" ht="24.75" customHeight="1" outlineLevel="1" x14ac:dyDescent="0.25">
      <c r="A105" s="75" t="s">
        <v>179</v>
      </c>
      <c r="B105" s="76" t="s">
        <v>206</v>
      </c>
      <c r="C105" s="128"/>
      <c r="D105" s="174">
        <f>ROUND(I42,4)</f>
        <v>6.4999999999999997E-3</v>
      </c>
      <c r="E105" s="79">
        <f>ROUND(D105*(($E$99+$E$102+$E$103)/(1-$D$104)),2)</f>
        <v>38.56</v>
      </c>
      <c r="G105" s="35"/>
      <c r="H105" s="35"/>
      <c r="I105" s="35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</row>
    <row r="106" spans="1:51" ht="24.75" customHeight="1" outlineLevel="1" x14ac:dyDescent="0.25">
      <c r="A106" s="75" t="s">
        <v>181</v>
      </c>
      <c r="B106" s="76" t="s">
        <v>207</v>
      </c>
      <c r="C106" s="128"/>
      <c r="D106" s="174">
        <f>ROUND(I43,4)</f>
        <v>0.03</v>
      </c>
      <c r="E106" s="79">
        <f>ROUND(D106*(($E$99+$E$102+$E$103)/(1-$D$104)),2)</f>
        <v>177.95</v>
      </c>
      <c r="G106" s="35"/>
      <c r="H106" s="35"/>
      <c r="I106" s="35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</row>
    <row r="107" spans="1:51" ht="24.75" customHeight="1" outlineLevel="1" x14ac:dyDescent="0.25">
      <c r="A107" s="75" t="s">
        <v>208</v>
      </c>
      <c r="B107" s="76" t="s">
        <v>209</v>
      </c>
      <c r="C107" s="128"/>
      <c r="D107" s="174">
        <v>8.9999999999999993E-3</v>
      </c>
      <c r="E107" s="79">
        <v>0</v>
      </c>
      <c r="G107" s="35"/>
      <c r="H107" s="35"/>
      <c r="I107" s="35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</row>
    <row r="108" spans="1:51" ht="24.75" customHeight="1" outlineLevel="1" x14ac:dyDescent="0.25">
      <c r="A108" s="75" t="s">
        <v>210</v>
      </c>
      <c r="B108" s="76" t="s">
        <v>211</v>
      </c>
      <c r="C108" s="128"/>
      <c r="D108" s="174">
        <v>1E-3</v>
      </c>
      <c r="E108" s="79">
        <v>0</v>
      </c>
      <c r="G108" s="35"/>
      <c r="H108" s="35"/>
      <c r="I108" s="35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</row>
    <row r="109" spans="1:51" ht="24.75" customHeight="1" outlineLevel="1" x14ac:dyDescent="0.25">
      <c r="A109" s="75" t="s">
        <v>183</v>
      </c>
      <c r="B109" s="76" t="s">
        <v>184</v>
      </c>
      <c r="C109" s="128"/>
      <c r="D109" s="174">
        <f>ROUND(I44,4)</f>
        <v>0.05</v>
      </c>
      <c r="E109" s="79">
        <f>ROUND(D109*(($E$99+$E$102+$E$103)/(1-$D$104)),2)</f>
        <v>296.58</v>
      </c>
      <c r="G109" s="35"/>
      <c r="H109" s="35"/>
      <c r="I109" s="35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</row>
    <row r="110" spans="1:51" ht="24.75" customHeight="1" outlineLevel="1" x14ac:dyDescent="0.25">
      <c r="A110" s="194"/>
      <c r="B110" s="184" t="s">
        <v>152</v>
      </c>
      <c r="C110" s="161"/>
      <c r="D110" s="195"/>
      <c r="E110" s="79">
        <f>ROUND(D110*(($E$99+$E$102+$E$103)/(1-$D$104)),2)</f>
        <v>0</v>
      </c>
      <c r="G110" s="35"/>
      <c r="H110" s="35"/>
      <c r="I110" s="35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</row>
    <row r="111" spans="1:51" ht="24.75" customHeight="1" outlineLevel="1" x14ac:dyDescent="0.25">
      <c r="A111" s="194"/>
      <c r="B111" s="184" t="s">
        <v>152</v>
      </c>
      <c r="C111" s="161"/>
      <c r="D111" s="195"/>
      <c r="E111" s="79">
        <f>ROUND(D111*(($E$99+$E$102+$E$103)/(1-$D$104)),2)</f>
        <v>0</v>
      </c>
      <c r="G111" s="35"/>
      <c r="H111" s="35"/>
      <c r="I111" s="35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</row>
    <row r="112" spans="1:51" ht="18" customHeight="1" x14ac:dyDescent="0.25">
      <c r="A112" s="103"/>
      <c r="B112" s="269" t="s">
        <v>185</v>
      </c>
      <c r="C112" s="269"/>
      <c r="D112" s="269"/>
      <c r="E112" s="104">
        <f>E102+E104+E103</f>
        <v>1240.2599999999998</v>
      </c>
      <c r="G112" s="35"/>
      <c r="H112" s="35"/>
      <c r="I112" s="35"/>
      <c r="J112" s="196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</row>
    <row r="113" spans="1:51" x14ac:dyDescent="0.25">
      <c r="A113" s="178"/>
      <c r="B113" s="197"/>
      <c r="C113" s="197"/>
      <c r="D113" s="178"/>
      <c r="E113" s="178"/>
      <c r="G113" s="35"/>
      <c r="H113" s="35"/>
      <c r="I113" s="35"/>
      <c r="J113" s="196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</row>
    <row r="114" spans="1:51" ht="22.5" customHeight="1" x14ac:dyDescent="0.25">
      <c r="A114" s="272" t="s">
        <v>186</v>
      </c>
      <c r="B114" s="272"/>
      <c r="C114" s="272"/>
      <c r="D114" s="272"/>
      <c r="E114" s="272"/>
      <c r="G114" s="35"/>
      <c r="H114" s="35"/>
      <c r="I114" s="35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</row>
    <row r="115" spans="1:51" ht="22.5" customHeight="1" x14ac:dyDescent="0.25">
      <c r="A115" s="198"/>
      <c r="B115" s="199" t="s">
        <v>187</v>
      </c>
      <c r="C115" s="200"/>
      <c r="D115" s="200"/>
      <c r="E115" s="201" t="s">
        <v>112</v>
      </c>
      <c r="G115" s="35"/>
      <c r="H115" s="35"/>
      <c r="I115" s="35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</row>
    <row r="116" spans="1:51" ht="19.5" x14ac:dyDescent="0.25">
      <c r="A116" s="202">
        <v>1</v>
      </c>
      <c r="B116" s="203" t="s">
        <v>188</v>
      </c>
      <c r="C116" s="204"/>
      <c r="D116" s="205"/>
      <c r="E116" s="206">
        <f>E32</f>
        <v>1850.07</v>
      </c>
      <c r="G116" s="35"/>
      <c r="H116" s="35"/>
      <c r="I116" s="35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</row>
    <row r="117" spans="1:51" ht="19.5" customHeight="1" x14ac:dyDescent="0.25">
      <c r="A117" s="202" t="s">
        <v>110</v>
      </c>
      <c r="B117" s="207" t="s">
        <v>189</v>
      </c>
      <c r="C117" s="208"/>
      <c r="D117" s="209"/>
      <c r="E117" s="206">
        <f>E39</f>
        <v>359.65000000000003</v>
      </c>
      <c r="G117" s="35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</row>
    <row r="118" spans="1:51" ht="19.5" x14ac:dyDescent="0.25">
      <c r="A118" s="202" t="s">
        <v>123</v>
      </c>
      <c r="B118" s="207" t="s">
        <v>190</v>
      </c>
      <c r="C118" s="208"/>
      <c r="D118" s="209"/>
      <c r="E118" s="206">
        <f>E50</f>
        <v>813.18</v>
      </c>
      <c r="G118" s="35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</row>
    <row r="119" spans="1:51" ht="19.5" x14ac:dyDescent="0.25">
      <c r="A119" s="202" t="s">
        <v>139</v>
      </c>
      <c r="B119" s="207" t="s">
        <v>140</v>
      </c>
      <c r="C119" s="208"/>
      <c r="D119" s="209"/>
      <c r="E119" s="206">
        <f>E67</f>
        <v>798.75666666666666</v>
      </c>
      <c r="G119" s="35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</row>
    <row r="120" spans="1:51" ht="19.5" x14ac:dyDescent="0.25">
      <c r="A120" s="202">
        <v>3</v>
      </c>
      <c r="B120" s="207" t="s">
        <v>191</v>
      </c>
      <c r="C120" s="208"/>
      <c r="D120" s="209"/>
      <c r="E120" s="206">
        <f>E77</f>
        <v>122.33</v>
      </c>
      <c r="G120" s="35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</row>
    <row r="121" spans="1:51" ht="19.5" x14ac:dyDescent="0.25">
      <c r="A121" s="202">
        <v>4</v>
      </c>
      <c r="B121" s="207" t="s">
        <v>192</v>
      </c>
      <c r="C121" s="208"/>
      <c r="D121" s="209"/>
      <c r="E121" s="206">
        <f>E88</f>
        <v>62.349999999999994</v>
      </c>
      <c r="G121" s="35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</row>
    <row r="122" spans="1:51" ht="19.5" x14ac:dyDescent="0.25">
      <c r="A122" s="210">
        <v>5</v>
      </c>
      <c r="B122" s="203" t="s">
        <v>193</v>
      </c>
      <c r="C122" s="204"/>
      <c r="D122" s="205"/>
      <c r="E122" s="206">
        <f>E97</f>
        <v>685.06999999999994</v>
      </c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</row>
    <row r="123" spans="1:51" ht="19.5" x14ac:dyDescent="0.25">
      <c r="A123" s="211"/>
      <c r="B123" s="273" t="s">
        <v>194</v>
      </c>
      <c r="C123" s="273"/>
      <c r="D123" s="273"/>
      <c r="E123" s="206">
        <f>SUM(E116:E122)</f>
        <v>4691.4066666666658</v>
      </c>
      <c r="J123" s="212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</row>
    <row r="124" spans="1:51" ht="19.5" x14ac:dyDescent="0.25">
      <c r="A124" s="213">
        <v>6</v>
      </c>
      <c r="B124" s="214" t="s">
        <v>195</v>
      </c>
      <c r="C124" s="215"/>
      <c r="D124" s="216"/>
      <c r="E124" s="217">
        <f>E112</f>
        <v>1240.2599999999998</v>
      </c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</row>
    <row r="125" spans="1:51" ht="27" customHeight="1" x14ac:dyDescent="0.25">
      <c r="A125" s="274" t="s">
        <v>196</v>
      </c>
      <c r="B125" s="274"/>
      <c r="C125" s="274"/>
      <c r="D125" s="274"/>
      <c r="E125" s="218">
        <f>E123+E124</f>
        <v>5931.6666666666661</v>
      </c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</row>
    <row r="126" spans="1:51" ht="18" customHeight="1" x14ac:dyDescent="0.25">
      <c r="A126" s="275" t="s">
        <v>197</v>
      </c>
      <c r="B126" s="275"/>
      <c r="C126" s="275"/>
      <c r="D126" s="275"/>
      <c r="E126" s="219">
        <f>E125*E16</f>
        <v>5931.6666666666661</v>
      </c>
    </row>
    <row r="127" spans="1:51" x14ac:dyDescent="0.25">
      <c r="A127" s="83"/>
      <c r="B127" s="83"/>
      <c r="C127" s="83"/>
      <c r="D127" s="220" t="s">
        <v>198</v>
      </c>
      <c r="E127" s="221">
        <f>IFERROR(ROUND(E125/E32,3),"")</f>
        <v>3.206</v>
      </c>
    </row>
  </sheetData>
  <mergeCells count="41">
    <mergeCell ref="A114:E114"/>
    <mergeCell ref="B123:D123"/>
    <mergeCell ref="A125:D125"/>
    <mergeCell ref="A126:D126"/>
    <mergeCell ref="B77:D77"/>
    <mergeCell ref="B88:D88"/>
    <mergeCell ref="B97:D97"/>
    <mergeCell ref="A99:B99"/>
    <mergeCell ref="B112:D112"/>
    <mergeCell ref="B32:D32"/>
    <mergeCell ref="G36:I36"/>
    <mergeCell ref="B65:D65"/>
    <mergeCell ref="B68:D68"/>
    <mergeCell ref="AU75:AX75"/>
    <mergeCell ref="A20:E20"/>
    <mergeCell ref="A21:E21"/>
    <mergeCell ref="B22:D22"/>
    <mergeCell ref="H25:I25"/>
    <mergeCell ref="G26:I26"/>
    <mergeCell ref="A12:B12"/>
    <mergeCell ref="D12:E12"/>
    <mergeCell ref="A13:E13"/>
    <mergeCell ref="A14:E14"/>
    <mergeCell ref="C15:E15"/>
    <mergeCell ref="C8:E8"/>
    <mergeCell ref="G8:I8"/>
    <mergeCell ref="C9:E9"/>
    <mergeCell ref="A10:E10"/>
    <mergeCell ref="A11:B11"/>
    <mergeCell ref="D11:E11"/>
    <mergeCell ref="A4:C4"/>
    <mergeCell ref="D4:E4"/>
    <mergeCell ref="A5:E5"/>
    <mergeCell ref="C6:E6"/>
    <mergeCell ref="C7:E7"/>
    <mergeCell ref="A1:E1"/>
    <mergeCell ref="G1:I2"/>
    <mergeCell ref="A2:E2"/>
    <mergeCell ref="A3:C3"/>
    <mergeCell ref="D3:E3"/>
    <mergeCell ref="G3:I3"/>
  </mergeCells>
  <dataValidations count="4">
    <dataValidation type="list" allowBlank="1" showInputMessage="1" showErrorMessage="1" sqref="H25" xr:uid="{00000000-0002-0000-0700-000000000000}">
      <formula1>"Concessão,Indenização,Substituição"</formula1>
      <formula2>0</formula2>
    </dataValidation>
    <dataValidation type="list" allowBlank="1" showInputMessage="1" showErrorMessage="1" sqref="H11 H13 H15 H17" xr:uid="{00000000-0002-0000-0700-000001000000}">
      <formula1>"R$,%"</formula1>
      <formula2>0</formula2>
    </dataValidation>
    <dataValidation type="list" allowBlank="1" showInputMessage="1" showErrorMessage="1" promptTitle="ADICIONAL DE INSALUBRIDADE" prompt="ATENÇÃO! SOMENTE CASO O CONTRATO OU A CCT PREVEJAM ESSE BENEFÍCIO!" sqref="D26" xr:uid="{00000000-0002-0000-0700-000002000000}">
      <formula1>"0%,10%,20%,40%"</formula1>
      <formula2>0</formula2>
    </dataValidation>
    <dataValidation type="list" errorStyle="warning" allowBlank="1" showInputMessage="1" showErrorMessage="1" promptTitle="ADICIONAL DE PERICULOSIDADE" prompt="ATENÇÃO! SOMENTE MARCAR 'SIM' CASO O CONTRATO OU A CCT PREVEJAM ESSE BENEFÍCIO" sqref="C25" xr:uid="{00000000-0002-0000-0700-000003000000}">
      <formula1>"SIM,NÃO"</formula1>
      <formula2>0</formula2>
    </dataValidation>
  </dataValidations>
  <printOptions horizontalCentered="1"/>
  <pageMargins left="0.51180555555555596" right="0.51180555555555596" top="0.39374999999999999" bottom="0.196527777777778" header="0.511811023622047" footer="0.511811023622047"/>
  <pageSetup paperSize="9" fitToHeight="0" orientation="portrait" horizontalDpi="300" verticalDpi="300"/>
  <rowBreaks count="3" manualBreakCount="3">
    <brk id="33" max="16383" man="1"/>
    <brk id="69" max="16383" man="1"/>
    <brk id="100" max="16383" man="1"/>
  </rowBreaks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DC127"/>
  <sheetViews>
    <sheetView showGridLines="0" topLeftCell="A88" zoomScale="90" zoomScaleNormal="90" workbookViewId="0">
      <selection activeCell="E105" sqref="E105"/>
    </sheetView>
  </sheetViews>
  <sheetFormatPr defaultColWidth="9.140625" defaultRowHeight="18" outlineLevelRow="2" x14ac:dyDescent="0.25"/>
  <cols>
    <col min="1" max="1" width="5.7109375" style="33" customWidth="1"/>
    <col min="2" max="2" width="60" style="33" customWidth="1"/>
    <col min="3" max="3" width="24.5703125" style="33" customWidth="1"/>
    <col min="4" max="4" width="25.7109375" style="33" customWidth="1"/>
    <col min="5" max="5" width="20.7109375" style="34" customWidth="1"/>
    <col min="6" max="6" width="48.7109375" style="35" customWidth="1"/>
    <col min="7" max="7" width="45.7109375" style="33" customWidth="1"/>
    <col min="8" max="8" width="10.7109375" style="33" customWidth="1"/>
    <col min="9" max="9" width="20.7109375" style="33" customWidth="1"/>
    <col min="10" max="10" width="30.7109375" style="33" customWidth="1"/>
    <col min="11" max="11" width="47.42578125" style="33" customWidth="1"/>
    <col min="12" max="12" width="31.7109375" style="33" customWidth="1"/>
    <col min="13" max="254" width="9.140625" style="33"/>
    <col min="255" max="255" width="30.42578125" style="33" customWidth="1"/>
    <col min="256" max="256" width="3.85546875" style="33" customWidth="1"/>
    <col min="257" max="257" width="9" style="33" customWidth="1"/>
    <col min="258" max="258" width="24.5703125" style="33" customWidth="1"/>
    <col min="259" max="259" width="20.42578125" style="33" customWidth="1"/>
    <col min="260" max="260" width="9.140625" style="33"/>
    <col min="261" max="261" width="27.7109375" style="33" customWidth="1"/>
    <col min="262" max="262" width="5.140625" style="33" customWidth="1"/>
    <col min="263" max="263" width="15.5703125" style="33" customWidth="1"/>
    <col min="264" max="264" width="11.5703125" style="33" customWidth="1"/>
    <col min="265" max="265" width="9.140625" style="33"/>
    <col min="266" max="266" width="12.7109375" style="33" customWidth="1"/>
    <col min="267" max="267" width="11.42578125" style="33" customWidth="1"/>
    <col min="268" max="510" width="9.140625" style="33"/>
    <col min="511" max="511" width="30.42578125" style="33" customWidth="1"/>
    <col min="512" max="512" width="3.85546875" style="33" customWidth="1"/>
    <col min="513" max="513" width="9" style="33" customWidth="1"/>
    <col min="514" max="514" width="24.5703125" style="33" customWidth="1"/>
    <col min="515" max="515" width="20.42578125" style="33" customWidth="1"/>
    <col min="516" max="516" width="9.140625" style="33"/>
    <col min="517" max="517" width="27.7109375" style="33" customWidth="1"/>
    <col min="518" max="518" width="5.140625" style="33" customWidth="1"/>
    <col min="519" max="519" width="15.5703125" style="33" customWidth="1"/>
    <col min="520" max="520" width="11.5703125" style="33" customWidth="1"/>
    <col min="521" max="521" width="9.140625" style="33"/>
    <col min="522" max="522" width="12.7109375" style="33" customWidth="1"/>
    <col min="523" max="523" width="11.42578125" style="33" customWidth="1"/>
    <col min="524" max="766" width="9.140625" style="33"/>
    <col min="767" max="767" width="30.42578125" style="33" customWidth="1"/>
    <col min="768" max="768" width="3.85546875" style="33" customWidth="1"/>
    <col min="769" max="769" width="9" style="33" customWidth="1"/>
    <col min="770" max="770" width="24.5703125" style="33" customWidth="1"/>
    <col min="771" max="771" width="20.42578125" style="33" customWidth="1"/>
    <col min="772" max="772" width="9.140625" style="33"/>
    <col min="773" max="773" width="27.7109375" style="33" customWidth="1"/>
    <col min="774" max="774" width="5.140625" style="33" customWidth="1"/>
    <col min="775" max="775" width="15.5703125" style="33" customWidth="1"/>
    <col min="776" max="776" width="11.5703125" style="33" customWidth="1"/>
    <col min="777" max="777" width="9.140625" style="33"/>
    <col min="778" max="778" width="12.7109375" style="33" customWidth="1"/>
    <col min="779" max="779" width="11.42578125" style="33" customWidth="1"/>
    <col min="780" max="1022" width="9.140625" style="33"/>
    <col min="1023" max="1023" width="30.42578125" style="33" customWidth="1"/>
    <col min="1024" max="1024" width="3.85546875" style="33" customWidth="1"/>
    <col min="1025" max="1025" width="9" style="33" customWidth="1"/>
    <col min="1026" max="1026" width="24.5703125" style="33" customWidth="1"/>
    <col min="1027" max="1027" width="20.42578125" style="33" customWidth="1"/>
    <col min="1028" max="1028" width="9.140625" style="33"/>
    <col min="1029" max="1029" width="27.7109375" style="33" customWidth="1"/>
    <col min="1030" max="1030" width="5.140625" style="33" customWidth="1"/>
    <col min="1031" max="1031" width="15.5703125" style="33" customWidth="1"/>
    <col min="1032" max="1032" width="11.5703125" style="33" customWidth="1"/>
    <col min="1033" max="1033" width="9.140625" style="33"/>
    <col min="1034" max="1034" width="12.7109375" style="33" customWidth="1"/>
    <col min="1035" max="1035" width="11.42578125" style="33" customWidth="1"/>
    <col min="1036" max="1278" width="9.140625" style="33"/>
    <col min="1279" max="1279" width="30.42578125" style="33" customWidth="1"/>
    <col min="1280" max="1280" width="3.85546875" style="33" customWidth="1"/>
    <col min="1281" max="1281" width="9" style="33" customWidth="1"/>
    <col min="1282" max="1282" width="24.5703125" style="33" customWidth="1"/>
    <col min="1283" max="1283" width="20.42578125" style="33" customWidth="1"/>
    <col min="1284" max="1284" width="9.140625" style="33"/>
    <col min="1285" max="1285" width="27.7109375" style="33" customWidth="1"/>
    <col min="1286" max="1286" width="5.140625" style="33" customWidth="1"/>
    <col min="1287" max="1287" width="15.5703125" style="33" customWidth="1"/>
    <col min="1288" max="1288" width="11.5703125" style="33" customWidth="1"/>
    <col min="1289" max="1289" width="9.140625" style="33"/>
    <col min="1290" max="1290" width="12.7109375" style="33" customWidth="1"/>
    <col min="1291" max="1291" width="11.42578125" style="33" customWidth="1"/>
    <col min="1292" max="1534" width="9.140625" style="33"/>
    <col min="1535" max="1535" width="30.42578125" style="33" customWidth="1"/>
    <col min="1536" max="1536" width="3.85546875" style="33" customWidth="1"/>
    <col min="1537" max="1537" width="9" style="33" customWidth="1"/>
    <col min="1538" max="1538" width="24.5703125" style="33" customWidth="1"/>
    <col min="1539" max="1539" width="20.42578125" style="33" customWidth="1"/>
    <col min="1540" max="1540" width="9.140625" style="33"/>
    <col min="1541" max="1541" width="27.7109375" style="33" customWidth="1"/>
    <col min="1542" max="1542" width="5.140625" style="33" customWidth="1"/>
    <col min="1543" max="1543" width="15.5703125" style="33" customWidth="1"/>
    <col min="1544" max="1544" width="11.5703125" style="33" customWidth="1"/>
    <col min="1545" max="1545" width="9.140625" style="33"/>
    <col min="1546" max="1546" width="12.7109375" style="33" customWidth="1"/>
    <col min="1547" max="1547" width="11.42578125" style="33" customWidth="1"/>
    <col min="1548" max="1790" width="9.140625" style="33"/>
    <col min="1791" max="1791" width="30.42578125" style="33" customWidth="1"/>
    <col min="1792" max="1792" width="3.85546875" style="33" customWidth="1"/>
    <col min="1793" max="1793" width="9" style="33" customWidth="1"/>
    <col min="1794" max="1794" width="24.5703125" style="33" customWidth="1"/>
    <col min="1795" max="1795" width="20.42578125" style="33" customWidth="1"/>
    <col min="1796" max="1796" width="9.140625" style="33"/>
    <col min="1797" max="1797" width="27.7109375" style="33" customWidth="1"/>
    <col min="1798" max="1798" width="5.140625" style="33" customWidth="1"/>
    <col min="1799" max="1799" width="15.5703125" style="33" customWidth="1"/>
    <col min="1800" max="1800" width="11.5703125" style="33" customWidth="1"/>
    <col min="1801" max="1801" width="9.140625" style="33"/>
    <col min="1802" max="1802" width="12.7109375" style="33" customWidth="1"/>
    <col min="1803" max="1803" width="11.42578125" style="33" customWidth="1"/>
    <col min="1804" max="2046" width="9.140625" style="33"/>
    <col min="2047" max="2047" width="30.42578125" style="33" customWidth="1"/>
    <col min="2048" max="2048" width="3.85546875" style="33" customWidth="1"/>
    <col min="2049" max="2049" width="9" style="33" customWidth="1"/>
    <col min="2050" max="2050" width="24.5703125" style="33" customWidth="1"/>
    <col min="2051" max="2051" width="20.42578125" style="33" customWidth="1"/>
    <col min="2052" max="2052" width="9.140625" style="33"/>
    <col min="2053" max="2053" width="27.7109375" style="33" customWidth="1"/>
    <col min="2054" max="2054" width="5.140625" style="33" customWidth="1"/>
    <col min="2055" max="2055" width="15.5703125" style="33" customWidth="1"/>
    <col min="2056" max="2056" width="11.5703125" style="33" customWidth="1"/>
    <col min="2057" max="2057" width="9.140625" style="33"/>
    <col min="2058" max="2058" width="12.7109375" style="33" customWidth="1"/>
    <col min="2059" max="2059" width="11.42578125" style="33" customWidth="1"/>
    <col min="2060" max="2302" width="9.140625" style="33"/>
    <col min="2303" max="2303" width="30.42578125" style="33" customWidth="1"/>
    <col min="2304" max="2304" width="3.85546875" style="33" customWidth="1"/>
    <col min="2305" max="2305" width="9" style="33" customWidth="1"/>
    <col min="2306" max="2306" width="24.5703125" style="33" customWidth="1"/>
    <col min="2307" max="2307" width="20.42578125" style="33" customWidth="1"/>
    <col min="2308" max="2308" width="9.140625" style="33"/>
    <col min="2309" max="2309" width="27.7109375" style="33" customWidth="1"/>
    <col min="2310" max="2310" width="5.140625" style="33" customWidth="1"/>
    <col min="2311" max="2311" width="15.5703125" style="33" customWidth="1"/>
    <col min="2312" max="2312" width="11.5703125" style="33" customWidth="1"/>
    <col min="2313" max="2313" width="9.140625" style="33"/>
    <col min="2314" max="2314" width="12.7109375" style="33" customWidth="1"/>
    <col min="2315" max="2315" width="11.42578125" style="33" customWidth="1"/>
    <col min="2316" max="2558" width="9.140625" style="33"/>
    <col min="2559" max="2559" width="30.42578125" style="33" customWidth="1"/>
    <col min="2560" max="2560" width="3.85546875" style="33" customWidth="1"/>
    <col min="2561" max="2561" width="9" style="33" customWidth="1"/>
    <col min="2562" max="2562" width="24.5703125" style="33" customWidth="1"/>
    <col min="2563" max="2563" width="20.42578125" style="33" customWidth="1"/>
    <col min="2564" max="2564" width="9.140625" style="33"/>
    <col min="2565" max="2565" width="27.7109375" style="33" customWidth="1"/>
    <col min="2566" max="2566" width="5.140625" style="33" customWidth="1"/>
    <col min="2567" max="2567" width="15.5703125" style="33" customWidth="1"/>
    <col min="2568" max="2568" width="11.5703125" style="33" customWidth="1"/>
    <col min="2569" max="2569" width="9.140625" style="33"/>
    <col min="2570" max="2570" width="12.7109375" style="33" customWidth="1"/>
    <col min="2571" max="2571" width="11.42578125" style="33" customWidth="1"/>
    <col min="2572" max="2814" width="9.140625" style="33"/>
    <col min="2815" max="2815" width="30.42578125" style="33" customWidth="1"/>
    <col min="2816" max="2816" width="3.85546875" style="33" customWidth="1"/>
    <col min="2817" max="2817" width="9" style="33" customWidth="1"/>
    <col min="2818" max="2818" width="24.5703125" style="33" customWidth="1"/>
    <col min="2819" max="2819" width="20.42578125" style="33" customWidth="1"/>
    <col min="2820" max="2820" width="9.140625" style="33"/>
    <col min="2821" max="2821" width="27.7109375" style="33" customWidth="1"/>
    <col min="2822" max="2822" width="5.140625" style="33" customWidth="1"/>
    <col min="2823" max="2823" width="15.5703125" style="33" customWidth="1"/>
    <col min="2824" max="2824" width="11.5703125" style="33" customWidth="1"/>
    <col min="2825" max="2825" width="9.140625" style="33"/>
    <col min="2826" max="2826" width="12.7109375" style="33" customWidth="1"/>
    <col min="2827" max="2827" width="11.42578125" style="33" customWidth="1"/>
    <col min="2828" max="3070" width="9.140625" style="33"/>
    <col min="3071" max="3071" width="30.42578125" style="33" customWidth="1"/>
    <col min="3072" max="3072" width="3.85546875" style="33" customWidth="1"/>
    <col min="3073" max="3073" width="9" style="33" customWidth="1"/>
    <col min="3074" max="3074" width="24.5703125" style="33" customWidth="1"/>
    <col min="3075" max="3075" width="20.42578125" style="33" customWidth="1"/>
    <col min="3076" max="3076" width="9.140625" style="33"/>
    <col min="3077" max="3077" width="27.7109375" style="33" customWidth="1"/>
    <col min="3078" max="3078" width="5.140625" style="33" customWidth="1"/>
    <col min="3079" max="3079" width="15.5703125" style="33" customWidth="1"/>
    <col min="3080" max="3080" width="11.5703125" style="33" customWidth="1"/>
    <col min="3081" max="3081" width="9.140625" style="33"/>
    <col min="3082" max="3082" width="12.7109375" style="33" customWidth="1"/>
    <col min="3083" max="3083" width="11.42578125" style="33" customWidth="1"/>
    <col min="3084" max="3326" width="9.140625" style="33"/>
    <col min="3327" max="3327" width="30.42578125" style="33" customWidth="1"/>
    <col min="3328" max="3328" width="3.85546875" style="33" customWidth="1"/>
    <col min="3329" max="3329" width="9" style="33" customWidth="1"/>
    <col min="3330" max="3330" width="24.5703125" style="33" customWidth="1"/>
    <col min="3331" max="3331" width="20.42578125" style="33" customWidth="1"/>
    <col min="3332" max="3332" width="9.140625" style="33"/>
    <col min="3333" max="3333" width="27.7109375" style="33" customWidth="1"/>
    <col min="3334" max="3334" width="5.140625" style="33" customWidth="1"/>
    <col min="3335" max="3335" width="15.5703125" style="33" customWidth="1"/>
    <col min="3336" max="3336" width="11.5703125" style="33" customWidth="1"/>
    <col min="3337" max="3337" width="9.140625" style="33"/>
    <col min="3338" max="3338" width="12.7109375" style="33" customWidth="1"/>
    <col min="3339" max="3339" width="11.42578125" style="33" customWidth="1"/>
    <col min="3340" max="3582" width="9.140625" style="33"/>
    <col min="3583" max="3583" width="30.42578125" style="33" customWidth="1"/>
    <col min="3584" max="3584" width="3.85546875" style="33" customWidth="1"/>
    <col min="3585" max="3585" width="9" style="33" customWidth="1"/>
    <col min="3586" max="3586" width="24.5703125" style="33" customWidth="1"/>
    <col min="3587" max="3587" width="20.42578125" style="33" customWidth="1"/>
    <col min="3588" max="3588" width="9.140625" style="33"/>
    <col min="3589" max="3589" width="27.7109375" style="33" customWidth="1"/>
    <col min="3590" max="3590" width="5.140625" style="33" customWidth="1"/>
    <col min="3591" max="3591" width="15.5703125" style="33" customWidth="1"/>
    <col min="3592" max="3592" width="11.5703125" style="33" customWidth="1"/>
    <col min="3593" max="3593" width="9.140625" style="33"/>
    <col min="3594" max="3594" width="12.7109375" style="33" customWidth="1"/>
    <col min="3595" max="3595" width="11.42578125" style="33" customWidth="1"/>
    <col min="3596" max="3838" width="9.140625" style="33"/>
    <col min="3839" max="3839" width="30.42578125" style="33" customWidth="1"/>
    <col min="3840" max="3840" width="3.85546875" style="33" customWidth="1"/>
    <col min="3841" max="3841" width="9" style="33" customWidth="1"/>
    <col min="3842" max="3842" width="24.5703125" style="33" customWidth="1"/>
    <col min="3843" max="3843" width="20.42578125" style="33" customWidth="1"/>
    <col min="3844" max="3844" width="9.140625" style="33"/>
    <col min="3845" max="3845" width="27.7109375" style="33" customWidth="1"/>
    <col min="3846" max="3846" width="5.140625" style="33" customWidth="1"/>
    <col min="3847" max="3847" width="15.5703125" style="33" customWidth="1"/>
    <col min="3848" max="3848" width="11.5703125" style="33" customWidth="1"/>
    <col min="3849" max="3849" width="9.140625" style="33"/>
    <col min="3850" max="3850" width="12.7109375" style="33" customWidth="1"/>
    <col min="3851" max="3851" width="11.42578125" style="33" customWidth="1"/>
    <col min="3852" max="4094" width="9.140625" style="33"/>
    <col min="4095" max="4095" width="30.42578125" style="33" customWidth="1"/>
    <col min="4096" max="4096" width="3.85546875" style="33" customWidth="1"/>
    <col min="4097" max="4097" width="9" style="33" customWidth="1"/>
    <col min="4098" max="4098" width="24.5703125" style="33" customWidth="1"/>
    <col min="4099" max="4099" width="20.42578125" style="33" customWidth="1"/>
    <col min="4100" max="4100" width="9.140625" style="33"/>
    <col min="4101" max="4101" width="27.7109375" style="33" customWidth="1"/>
    <col min="4102" max="4102" width="5.140625" style="33" customWidth="1"/>
    <col min="4103" max="4103" width="15.5703125" style="33" customWidth="1"/>
    <col min="4104" max="4104" width="11.5703125" style="33" customWidth="1"/>
    <col min="4105" max="4105" width="9.140625" style="33"/>
    <col min="4106" max="4106" width="12.7109375" style="33" customWidth="1"/>
    <col min="4107" max="4107" width="11.42578125" style="33" customWidth="1"/>
    <col min="4108" max="4350" width="9.140625" style="33"/>
    <col min="4351" max="4351" width="30.42578125" style="33" customWidth="1"/>
    <col min="4352" max="4352" width="3.85546875" style="33" customWidth="1"/>
    <col min="4353" max="4353" width="9" style="33" customWidth="1"/>
    <col min="4354" max="4354" width="24.5703125" style="33" customWidth="1"/>
    <col min="4355" max="4355" width="20.42578125" style="33" customWidth="1"/>
    <col min="4356" max="4356" width="9.140625" style="33"/>
    <col min="4357" max="4357" width="27.7109375" style="33" customWidth="1"/>
    <col min="4358" max="4358" width="5.140625" style="33" customWidth="1"/>
    <col min="4359" max="4359" width="15.5703125" style="33" customWidth="1"/>
    <col min="4360" max="4360" width="11.5703125" style="33" customWidth="1"/>
    <col min="4361" max="4361" width="9.140625" style="33"/>
    <col min="4362" max="4362" width="12.7109375" style="33" customWidth="1"/>
    <col min="4363" max="4363" width="11.42578125" style="33" customWidth="1"/>
    <col min="4364" max="4606" width="9.140625" style="33"/>
    <col min="4607" max="4607" width="30.42578125" style="33" customWidth="1"/>
    <col min="4608" max="4608" width="3.85546875" style="33" customWidth="1"/>
    <col min="4609" max="4609" width="9" style="33" customWidth="1"/>
    <col min="4610" max="4610" width="24.5703125" style="33" customWidth="1"/>
    <col min="4611" max="4611" width="20.42578125" style="33" customWidth="1"/>
    <col min="4612" max="4612" width="9.140625" style="33"/>
    <col min="4613" max="4613" width="27.7109375" style="33" customWidth="1"/>
    <col min="4614" max="4614" width="5.140625" style="33" customWidth="1"/>
    <col min="4615" max="4615" width="15.5703125" style="33" customWidth="1"/>
    <col min="4616" max="4616" width="11.5703125" style="33" customWidth="1"/>
    <col min="4617" max="4617" width="9.140625" style="33"/>
    <col min="4618" max="4618" width="12.7109375" style="33" customWidth="1"/>
    <col min="4619" max="4619" width="11.42578125" style="33" customWidth="1"/>
    <col min="4620" max="4862" width="9.140625" style="33"/>
    <col min="4863" max="4863" width="30.42578125" style="33" customWidth="1"/>
    <col min="4864" max="4864" width="3.85546875" style="33" customWidth="1"/>
    <col min="4865" max="4865" width="9" style="33" customWidth="1"/>
    <col min="4866" max="4866" width="24.5703125" style="33" customWidth="1"/>
    <col min="4867" max="4867" width="20.42578125" style="33" customWidth="1"/>
    <col min="4868" max="4868" width="9.140625" style="33"/>
    <col min="4869" max="4869" width="27.7109375" style="33" customWidth="1"/>
    <col min="4870" max="4870" width="5.140625" style="33" customWidth="1"/>
    <col min="4871" max="4871" width="15.5703125" style="33" customWidth="1"/>
    <col min="4872" max="4872" width="11.5703125" style="33" customWidth="1"/>
    <col min="4873" max="4873" width="9.140625" style="33"/>
    <col min="4874" max="4874" width="12.7109375" style="33" customWidth="1"/>
    <col min="4875" max="4875" width="11.42578125" style="33" customWidth="1"/>
    <col min="4876" max="5118" width="9.140625" style="33"/>
    <col min="5119" max="5119" width="30.42578125" style="33" customWidth="1"/>
    <col min="5120" max="5120" width="3.85546875" style="33" customWidth="1"/>
    <col min="5121" max="5121" width="9" style="33" customWidth="1"/>
    <col min="5122" max="5122" width="24.5703125" style="33" customWidth="1"/>
    <col min="5123" max="5123" width="20.42578125" style="33" customWidth="1"/>
    <col min="5124" max="5124" width="9.140625" style="33"/>
    <col min="5125" max="5125" width="27.7109375" style="33" customWidth="1"/>
    <col min="5126" max="5126" width="5.140625" style="33" customWidth="1"/>
    <col min="5127" max="5127" width="15.5703125" style="33" customWidth="1"/>
    <col min="5128" max="5128" width="11.5703125" style="33" customWidth="1"/>
    <col min="5129" max="5129" width="9.140625" style="33"/>
    <col min="5130" max="5130" width="12.7109375" style="33" customWidth="1"/>
    <col min="5131" max="5131" width="11.42578125" style="33" customWidth="1"/>
    <col min="5132" max="5374" width="9.140625" style="33"/>
    <col min="5375" max="5375" width="30.42578125" style="33" customWidth="1"/>
    <col min="5376" max="5376" width="3.85546875" style="33" customWidth="1"/>
    <col min="5377" max="5377" width="9" style="33" customWidth="1"/>
    <col min="5378" max="5378" width="24.5703125" style="33" customWidth="1"/>
    <col min="5379" max="5379" width="20.42578125" style="33" customWidth="1"/>
    <col min="5380" max="5380" width="9.140625" style="33"/>
    <col min="5381" max="5381" width="27.7109375" style="33" customWidth="1"/>
    <col min="5382" max="5382" width="5.140625" style="33" customWidth="1"/>
    <col min="5383" max="5383" width="15.5703125" style="33" customWidth="1"/>
    <col min="5384" max="5384" width="11.5703125" style="33" customWidth="1"/>
    <col min="5385" max="5385" width="9.140625" style="33"/>
    <col min="5386" max="5386" width="12.7109375" style="33" customWidth="1"/>
    <col min="5387" max="5387" width="11.42578125" style="33" customWidth="1"/>
    <col min="5388" max="5630" width="9.140625" style="33"/>
    <col min="5631" max="5631" width="30.42578125" style="33" customWidth="1"/>
    <col min="5632" max="5632" width="3.85546875" style="33" customWidth="1"/>
    <col min="5633" max="5633" width="9" style="33" customWidth="1"/>
    <col min="5634" max="5634" width="24.5703125" style="33" customWidth="1"/>
    <col min="5635" max="5635" width="20.42578125" style="33" customWidth="1"/>
    <col min="5636" max="5636" width="9.140625" style="33"/>
    <col min="5637" max="5637" width="27.7109375" style="33" customWidth="1"/>
    <col min="5638" max="5638" width="5.140625" style="33" customWidth="1"/>
    <col min="5639" max="5639" width="15.5703125" style="33" customWidth="1"/>
    <col min="5640" max="5640" width="11.5703125" style="33" customWidth="1"/>
    <col min="5641" max="5641" width="9.140625" style="33"/>
    <col min="5642" max="5642" width="12.7109375" style="33" customWidth="1"/>
    <col min="5643" max="5643" width="11.42578125" style="33" customWidth="1"/>
    <col min="5644" max="5886" width="9.140625" style="33"/>
    <col min="5887" max="5887" width="30.42578125" style="33" customWidth="1"/>
    <col min="5888" max="5888" width="3.85546875" style="33" customWidth="1"/>
    <col min="5889" max="5889" width="9" style="33" customWidth="1"/>
    <col min="5890" max="5890" width="24.5703125" style="33" customWidth="1"/>
    <col min="5891" max="5891" width="20.42578125" style="33" customWidth="1"/>
    <col min="5892" max="5892" width="9.140625" style="33"/>
    <col min="5893" max="5893" width="27.7109375" style="33" customWidth="1"/>
    <col min="5894" max="5894" width="5.140625" style="33" customWidth="1"/>
    <col min="5895" max="5895" width="15.5703125" style="33" customWidth="1"/>
    <col min="5896" max="5896" width="11.5703125" style="33" customWidth="1"/>
    <col min="5897" max="5897" width="9.140625" style="33"/>
    <col min="5898" max="5898" width="12.7109375" style="33" customWidth="1"/>
    <col min="5899" max="5899" width="11.42578125" style="33" customWidth="1"/>
    <col min="5900" max="6142" width="9.140625" style="33"/>
    <col min="6143" max="6143" width="30.42578125" style="33" customWidth="1"/>
    <col min="6144" max="6144" width="3.85546875" style="33" customWidth="1"/>
    <col min="6145" max="6145" width="9" style="33" customWidth="1"/>
    <col min="6146" max="6146" width="24.5703125" style="33" customWidth="1"/>
    <col min="6147" max="6147" width="20.42578125" style="33" customWidth="1"/>
    <col min="6148" max="6148" width="9.140625" style="33"/>
    <col min="6149" max="6149" width="27.7109375" style="33" customWidth="1"/>
    <col min="6150" max="6150" width="5.140625" style="33" customWidth="1"/>
    <col min="6151" max="6151" width="15.5703125" style="33" customWidth="1"/>
    <col min="6152" max="6152" width="11.5703125" style="33" customWidth="1"/>
    <col min="6153" max="6153" width="9.140625" style="33"/>
    <col min="6154" max="6154" width="12.7109375" style="33" customWidth="1"/>
    <col min="6155" max="6155" width="11.42578125" style="33" customWidth="1"/>
    <col min="6156" max="6398" width="9.140625" style="33"/>
    <col min="6399" max="6399" width="30.42578125" style="33" customWidth="1"/>
    <col min="6400" max="6400" width="3.85546875" style="33" customWidth="1"/>
    <col min="6401" max="6401" width="9" style="33" customWidth="1"/>
    <col min="6402" max="6402" width="24.5703125" style="33" customWidth="1"/>
    <col min="6403" max="6403" width="20.42578125" style="33" customWidth="1"/>
    <col min="6404" max="6404" width="9.140625" style="33"/>
    <col min="6405" max="6405" width="27.7109375" style="33" customWidth="1"/>
    <col min="6406" max="6406" width="5.140625" style="33" customWidth="1"/>
    <col min="6407" max="6407" width="15.5703125" style="33" customWidth="1"/>
    <col min="6408" max="6408" width="11.5703125" style="33" customWidth="1"/>
    <col min="6409" max="6409" width="9.140625" style="33"/>
    <col min="6410" max="6410" width="12.7109375" style="33" customWidth="1"/>
    <col min="6411" max="6411" width="11.42578125" style="33" customWidth="1"/>
    <col min="6412" max="6654" width="9.140625" style="33"/>
    <col min="6655" max="6655" width="30.42578125" style="33" customWidth="1"/>
    <col min="6656" max="6656" width="3.85546875" style="33" customWidth="1"/>
    <col min="6657" max="6657" width="9" style="33" customWidth="1"/>
    <col min="6658" max="6658" width="24.5703125" style="33" customWidth="1"/>
    <col min="6659" max="6659" width="20.42578125" style="33" customWidth="1"/>
    <col min="6660" max="6660" width="9.140625" style="33"/>
    <col min="6661" max="6661" width="27.7109375" style="33" customWidth="1"/>
    <col min="6662" max="6662" width="5.140625" style="33" customWidth="1"/>
    <col min="6663" max="6663" width="15.5703125" style="33" customWidth="1"/>
    <col min="6664" max="6664" width="11.5703125" style="33" customWidth="1"/>
    <col min="6665" max="6665" width="9.140625" style="33"/>
    <col min="6666" max="6666" width="12.7109375" style="33" customWidth="1"/>
    <col min="6667" max="6667" width="11.42578125" style="33" customWidth="1"/>
    <col min="6668" max="6910" width="9.140625" style="33"/>
    <col min="6911" max="6911" width="30.42578125" style="33" customWidth="1"/>
    <col min="6912" max="6912" width="3.85546875" style="33" customWidth="1"/>
    <col min="6913" max="6913" width="9" style="33" customWidth="1"/>
    <col min="6914" max="6914" width="24.5703125" style="33" customWidth="1"/>
    <col min="6915" max="6915" width="20.42578125" style="33" customWidth="1"/>
    <col min="6916" max="6916" width="9.140625" style="33"/>
    <col min="6917" max="6917" width="27.7109375" style="33" customWidth="1"/>
    <col min="6918" max="6918" width="5.140625" style="33" customWidth="1"/>
    <col min="6919" max="6919" width="15.5703125" style="33" customWidth="1"/>
    <col min="6920" max="6920" width="11.5703125" style="33" customWidth="1"/>
    <col min="6921" max="6921" width="9.140625" style="33"/>
    <col min="6922" max="6922" width="12.7109375" style="33" customWidth="1"/>
    <col min="6923" max="6923" width="11.42578125" style="33" customWidth="1"/>
    <col min="6924" max="7166" width="9.140625" style="33"/>
    <col min="7167" max="7167" width="30.42578125" style="33" customWidth="1"/>
    <col min="7168" max="7168" width="3.85546875" style="33" customWidth="1"/>
    <col min="7169" max="7169" width="9" style="33" customWidth="1"/>
    <col min="7170" max="7170" width="24.5703125" style="33" customWidth="1"/>
    <col min="7171" max="7171" width="20.42578125" style="33" customWidth="1"/>
    <col min="7172" max="7172" width="9.140625" style="33"/>
    <col min="7173" max="7173" width="27.7109375" style="33" customWidth="1"/>
    <col min="7174" max="7174" width="5.140625" style="33" customWidth="1"/>
    <col min="7175" max="7175" width="15.5703125" style="33" customWidth="1"/>
    <col min="7176" max="7176" width="11.5703125" style="33" customWidth="1"/>
    <col min="7177" max="7177" width="9.140625" style="33"/>
    <col min="7178" max="7178" width="12.7109375" style="33" customWidth="1"/>
    <col min="7179" max="7179" width="11.42578125" style="33" customWidth="1"/>
    <col min="7180" max="7422" width="9.140625" style="33"/>
    <col min="7423" max="7423" width="30.42578125" style="33" customWidth="1"/>
    <col min="7424" max="7424" width="3.85546875" style="33" customWidth="1"/>
    <col min="7425" max="7425" width="9" style="33" customWidth="1"/>
    <col min="7426" max="7426" width="24.5703125" style="33" customWidth="1"/>
    <col min="7427" max="7427" width="20.42578125" style="33" customWidth="1"/>
    <col min="7428" max="7428" width="9.140625" style="33"/>
    <col min="7429" max="7429" width="27.7109375" style="33" customWidth="1"/>
    <col min="7430" max="7430" width="5.140625" style="33" customWidth="1"/>
    <col min="7431" max="7431" width="15.5703125" style="33" customWidth="1"/>
    <col min="7432" max="7432" width="11.5703125" style="33" customWidth="1"/>
    <col min="7433" max="7433" width="9.140625" style="33"/>
    <col min="7434" max="7434" width="12.7109375" style="33" customWidth="1"/>
    <col min="7435" max="7435" width="11.42578125" style="33" customWidth="1"/>
    <col min="7436" max="7678" width="9.140625" style="33"/>
    <col min="7679" max="7679" width="30.42578125" style="33" customWidth="1"/>
    <col min="7680" max="7680" width="3.85546875" style="33" customWidth="1"/>
    <col min="7681" max="7681" width="9" style="33" customWidth="1"/>
    <col min="7682" max="7682" width="24.5703125" style="33" customWidth="1"/>
    <col min="7683" max="7683" width="20.42578125" style="33" customWidth="1"/>
    <col min="7684" max="7684" width="9.140625" style="33"/>
    <col min="7685" max="7685" width="27.7109375" style="33" customWidth="1"/>
    <col min="7686" max="7686" width="5.140625" style="33" customWidth="1"/>
    <col min="7687" max="7687" width="15.5703125" style="33" customWidth="1"/>
    <col min="7688" max="7688" width="11.5703125" style="33" customWidth="1"/>
    <col min="7689" max="7689" width="9.140625" style="33"/>
    <col min="7690" max="7690" width="12.7109375" style="33" customWidth="1"/>
    <col min="7691" max="7691" width="11.42578125" style="33" customWidth="1"/>
    <col min="7692" max="7934" width="9.140625" style="33"/>
    <col min="7935" max="7935" width="30.42578125" style="33" customWidth="1"/>
    <col min="7936" max="7936" width="3.85546875" style="33" customWidth="1"/>
    <col min="7937" max="7937" width="9" style="33" customWidth="1"/>
    <col min="7938" max="7938" width="24.5703125" style="33" customWidth="1"/>
    <col min="7939" max="7939" width="20.42578125" style="33" customWidth="1"/>
    <col min="7940" max="7940" width="9.140625" style="33"/>
    <col min="7941" max="7941" width="27.7109375" style="33" customWidth="1"/>
    <col min="7942" max="7942" width="5.140625" style="33" customWidth="1"/>
    <col min="7943" max="7943" width="15.5703125" style="33" customWidth="1"/>
    <col min="7944" max="7944" width="11.5703125" style="33" customWidth="1"/>
    <col min="7945" max="7945" width="9.140625" style="33"/>
    <col min="7946" max="7946" width="12.7109375" style="33" customWidth="1"/>
    <col min="7947" max="7947" width="11.42578125" style="33" customWidth="1"/>
    <col min="7948" max="8190" width="9.140625" style="33"/>
    <col min="8191" max="8191" width="30.42578125" style="33" customWidth="1"/>
    <col min="8192" max="8192" width="3.85546875" style="33" customWidth="1"/>
    <col min="8193" max="8193" width="9" style="33" customWidth="1"/>
    <col min="8194" max="8194" width="24.5703125" style="33" customWidth="1"/>
    <col min="8195" max="8195" width="20.42578125" style="33" customWidth="1"/>
    <col min="8196" max="8196" width="9.140625" style="33"/>
    <col min="8197" max="8197" width="27.7109375" style="33" customWidth="1"/>
    <col min="8198" max="8198" width="5.140625" style="33" customWidth="1"/>
    <col min="8199" max="8199" width="15.5703125" style="33" customWidth="1"/>
    <col min="8200" max="8200" width="11.5703125" style="33" customWidth="1"/>
    <col min="8201" max="8201" width="9.140625" style="33"/>
    <col min="8202" max="8202" width="12.7109375" style="33" customWidth="1"/>
    <col min="8203" max="8203" width="11.42578125" style="33" customWidth="1"/>
    <col min="8204" max="8446" width="9.140625" style="33"/>
    <col min="8447" max="8447" width="30.42578125" style="33" customWidth="1"/>
    <col min="8448" max="8448" width="3.85546875" style="33" customWidth="1"/>
    <col min="8449" max="8449" width="9" style="33" customWidth="1"/>
    <col min="8450" max="8450" width="24.5703125" style="33" customWidth="1"/>
    <col min="8451" max="8451" width="20.42578125" style="33" customWidth="1"/>
    <col min="8452" max="8452" width="9.140625" style="33"/>
    <col min="8453" max="8453" width="27.7109375" style="33" customWidth="1"/>
    <col min="8454" max="8454" width="5.140625" style="33" customWidth="1"/>
    <col min="8455" max="8455" width="15.5703125" style="33" customWidth="1"/>
    <col min="8456" max="8456" width="11.5703125" style="33" customWidth="1"/>
    <col min="8457" max="8457" width="9.140625" style="33"/>
    <col min="8458" max="8458" width="12.7109375" style="33" customWidth="1"/>
    <col min="8459" max="8459" width="11.42578125" style="33" customWidth="1"/>
    <col min="8460" max="8702" width="9.140625" style="33"/>
    <col min="8703" max="8703" width="30.42578125" style="33" customWidth="1"/>
    <col min="8704" max="8704" width="3.85546875" style="33" customWidth="1"/>
    <col min="8705" max="8705" width="9" style="33" customWidth="1"/>
    <col min="8706" max="8706" width="24.5703125" style="33" customWidth="1"/>
    <col min="8707" max="8707" width="20.42578125" style="33" customWidth="1"/>
    <col min="8708" max="8708" width="9.140625" style="33"/>
    <col min="8709" max="8709" width="27.7109375" style="33" customWidth="1"/>
    <col min="8710" max="8710" width="5.140625" style="33" customWidth="1"/>
    <col min="8711" max="8711" width="15.5703125" style="33" customWidth="1"/>
    <col min="8712" max="8712" width="11.5703125" style="33" customWidth="1"/>
    <col min="8713" max="8713" width="9.140625" style="33"/>
    <col min="8714" max="8714" width="12.7109375" style="33" customWidth="1"/>
    <col min="8715" max="8715" width="11.42578125" style="33" customWidth="1"/>
    <col min="8716" max="8958" width="9.140625" style="33"/>
    <col min="8959" max="8959" width="30.42578125" style="33" customWidth="1"/>
    <col min="8960" max="8960" width="3.85546875" style="33" customWidth="1"/>
    <col min="8961" max="8961" width="9" style="33" customWidth="1"/>
    <col min="8962" max="8962" width="24.5703125" style="33" customWidth="1"/>
    <col min="8963" max="8963" width="20.42578125" style="33" customWidth="1"/>
    <col min="8964" max="8964" width="9.140625" style="33"/>
    <col min="8965" max="8965" width="27.7109375" style="33" customWidth="1"/>
    <col min="8966" max="8966" width="5.140625" style="33" customWidth="1"/>
    <col min="8967" max="8967" width="15.5703125" style="33" customWidth="1"/>
    <col min="8968" max="8968" width="11.5703125" style="33" customWidth="1"/>
    <col min="8969" max="8969" width="9.140625" style="33"/>
    <col min="8970" max="8970" width="12.7109375" style="33" customWidth="1"/>
    <col min="8971" max="8971" width="11.42578125" style="33" customWidth="1"/>
    <col min="8972" max="9214" width="9.140625" style="33"/>
    <col min="9215" max="9215" width="30.42578125" style="33" customWidth="1"/>
    <col min="9216" max="9216" width="3.85546875" style="33" customWidth="1"/>
    <col min="9217" max="9217" width="9" style="33" customWidth="1"/>
    <col min="9218" max="9218" width="24.5703125" style="33" customWidth="1"/>
    <col min="9219" max="9219" width="20.42578125" style="33" customWidth="1"/>
    <col min="9220" max="9220" width="9.140625" style="33"/>
    <col min="9221" max="9221" width="27.7109375" style="33" customWidth="1"/>
    <col min="9222" max="9222" width="5.140625" style="33" customWidth="1"/>
    <col min="9223" max="9223" width="15.5703125" style="33" customWidth="1"/>
    <col min="9224" max="9224" width="11.5703125" style="33" customWidth="1"/>
    <col min="9225" max="9225" width="9.140625" style="33"/>
    <col min="9226" max="9226" width="12.7109375" style="33" customWidth="1"/>
    <col min="9227" max="9227" width="11.42578125" style="33" customWidth="1"/>
    <col min="9228" max="9470" width="9.140625" style="33"/>
    <col min="9471" max="9471" width="30.42578125" style="33" customWidth="1"/>
    <col min="9472" max="9472" width="3.85546875" style="33" customWidth="1"/>
    <col min="9473" max="9473" width="9" style="33" customWidth="1"/>
    <col min="9474" max="9474" width="24.5703125" style="33" customWidth="1"/>
    <col min="9475" max="9475" width="20.42578125" style="33" customWidth="1"/>
    <col min="9476" max="9476" width="9.140625" style="33"/>
    <col min="9477" max="9477" width="27.7109375" style="33" customWidth="1"/>
    <col min="9478" max="9478" width="5.140625" style="33" customWidth="1"/>
    <col min="9479" max="9479" width="15.5703125" style="33" customWidth="1"/>
    <col min="9480" max="9480" width="11.5703125" style="33" customWidth="1"/>
    <col min="9481" max="9481" width="9.140625" style="33"/>
    <col min="9482" max="9482" width="12.7109375" style="33" customWidth="1"/>
    <col min="9483" max="9483" width="11.42578125" style="33" customWidth="1"/>
    <col min="9484" max="9726" width="9.140625" style="33"/>
    <col min="9727" max="9727" width="30.42578125" style="33" customWidth="1"/>
    <col min="9728" max="9728" width="3.85546875" style="33" customWidth="1"/>
    <col min="9729" max="9729" width="9" style="33" customWidth="1"/>
    <col min="9730" max="9730" width="24.5703125" style="33" customWidth="1"/>
    <col min="9731" max="9731" width="20.42578125" style="33" customWidth="1"/>
    <col min="9732" max="9732" width="9.140625" style="33"/>
    <col min="9733" max="9733" width="27.7109375" style="33" customWidth="1"/>
    <col min="9734" max="9734" width="5.140625" style="33" customWidth="1"/>
    <col min="9735" max="9735" width="15.5703125" style="33" customWidth="1"/>
    <col min="9736" max="9736" width="11.5703125" style="33" customWidth="1"/>
    <col min="9737" max="9737" width="9.140625" style="33"/>
    <col min="9738" max="9738" width="12.7109375" style="33" customWidth="1"/>
    <col min="9739" max="9739" width="11.42578125" style="33" customWidth="1"/>
    <col min="9740" max="9982" width="9.140625" style="33"/>
    <col min="9983" max="9983" width="30.42578125" style="33" customWidth="1"/>
    <col min="9984" max="9984" width="3.85546875" style="33" customWidth="1"/>
    <col min="9985" max="9985" width="9" style="33" customWidth="1"/>
    <col min="9986" max="9986" width="24.5703125" style="33" customWidth="1"/>
    <col min="9987" max="9987" width="20.42578125" style="33" customWidth="1"/>
    <col min="9988" max="9988" width="9.140625" style="33"/>
    <col min="9989" max="9989" width="27.7109375" style="33" customWidth="1"/>
    <col min="9990" max="9990" width="5.140625" style="33" customWidth="1"/>
    <col min="9991" max="9991" width="15.5703125" style="33" customWidth="1"/>
    <col min="9992" max="9992" width="11.5703125" style="33" customWidth="1"/>
    <col min="9993" max="9993" width="9.140625" style="33"/>
    <col min="9994" max="9994" width="12.7109375" style="33" customWidth="1"/>
    <col min="9995" max="9995" width="11.42578125" style="33" customWidth="1"/>
    <col min="9996" max="10238" width="9.140625" style="33"/>
    <col min="10239" max="10239" width="30.42578125" style="33" customWidth="1"/>
    <col min="10240" max="10240" width="3.85546875" style="33" customWidth="1"/>
    <col min="10241" max="10241" width="9" style="33" customWidth="1"/>
    <col min="10242" max="10242" width="24.5703125" style="33" customWidth="1"/>
    <col min="10243" max="10243" width="20.42578125" style="33" customWidth="1"/>
    <col min="10244" max="10244" width="9.140625" style="33"/>
    <col min="10245" max="10245" width="27.7109375" style="33" customWidth="1"/>
    <col min="10246" max="10246" width="5.140625" style="33" customWidth="1"/>
    <col min="10247" max="10247" width="15.5703125" style="33" customWidth="1"/>
    <col min="10248" max="10248" width="11.5703125" style="33" customWidth="1"/>
    <col min="10249" max="10249" width="9.140625" style="33"/>
    <col min="10250" max="10250" width="12.7109375" style="33" customWidth="1"/>
    <col min="10251" max="10251" width="11.42578125" style="33" customWidth="1"/>
    <col min="10252" max="10494" width="9.140625" style="33"/>
    <col min="10495" max="10495" width="30.42578125" style="33" customWidth="1"/>
    <col min="10496" max="10496" width="3.85546875" style="33" customWidth="1"/>
    <col min="10497" max="10497" width="9" style="33" customWidth="1"/>
    <col min="10498" max="10498" width="24.5703125" style="33" customWidth="1"/>
    <col min="10499" max="10499" width="20.42578125" style="33" customWidth="1"/>
    <col min="10500" max="10500" width="9.140625" style="33"/>
    <col min="10501" max="10501" width="27.7109375" style="33" customWidth="1"/>
    <col min="10502" max="10502" width="5.140625" style="33" customWidth="1"/>
    <col min="10503" max="10503" width="15.5703125" style="33" customWidth="1"/>
    <col min="10504" max="10504" width="11.5703125" style="33" customWidth="1"/>
    <col min="10505" max="10505" width="9.140625" style="33"/>
    <col min="10506" max="10506" width="12.7109375" style="33" customWidth="1"/>
    <col min="10507" max="10507" width="11.42578125" style="33" customWidth="1"/>
    <col min="10508" max="10750" width="9.140625" style="33"/>
    <col min="10751" max="10751" width="30.42578125" style="33" customWidth="1"/>
    <col min="10752" max="10752" width="3.85546875" style="33" customWidth="1"/>
    <col min="10753" max="10753" width="9" style="33" customWidth="1"/>
    <col min="10754" max="10754" width="24.5703125" style="33" customWidth="1"/>
    <col min="10755" max="10755" width="20.42578125" style="33" customWidth="1"/>
    <col min="10756" max="10756" width="9.140625" style="33"/>
    <col min="10757" max="10757" width="27.7109375" style="33" customWidth="1"/>
    <col min="10758" max="10758" width="5.140625" style="33" customWidth="1"/>
    <col min="10759" max="10759" width="15.5703125" style="33" customWidth="1"/>
    <col min="10760" max="10760" width="11.5703125" style="33" customWidth="1"/>
    <col min="10761" max="10761" width="9.140625" style="33"/>
    <col min="10762" max="10762" width="12.7109375" style="33" customWidth="1"/>
    <col min="10763" max="10763" width="11.42578125" style="33" customWidth="1"/>
    <col min="10764" max="11006" width="9.140625" style="33"/>
    <col min="11007" max="11007" width="30.42578125" style="33" customWidth="1"/>
    <col min="11008" max="11008" width="3.85546875" style="33" customWidth="1"/>
    <col min="11009" max="11009" width="9" style="33" customWidth="1"/>
    <col min="11010" max="11010" width="24.5703125" style="33" customWidth="1"/>
    <col min="11011" max="11011" width="20.42578125" style="33" customWidth="1"/>
    <col min="11012" max="11012" width="9.140625" style="33"/>
    <col min="11013" max="11013" width="27.7109375" style="33" customWidth="1"/>
    <col min="11014" max="11014" width="5.140625" style="33" customWidth="1"/>
    <col min="11015" max="11015" width="15.5703125" style="33" customWidth="1"/>
    <col min="11016" max="11016" width="11.5703125" style="33" customWidth="1"/>
    <col min="11017" max="11017" width="9.140625" style="33"/>
    <col min="11018" max="11018" width="12.7109375" style="33" customWidth="1"/>
    <col min="11019" max="11019" width="11.42578125" style="33" customWidth="1"/>
    <col min="11020" max="11262" width="9.140625" style="33"/>
    <col min="11263" max="11263" width="30.42578125" style="33" customWidth="1"/>
    <col min="11264" max="11264" width="3.85546875" style="33" customWidth="1"/>
    <col min="11265" max="11265" width="9" style="33" customWidth="1"/>
    <col min="11266" max="11266" width="24.5703125" style="33" customWidth="1"/>
    <col min="11267" max="11267" width="20.42578125" style="33" customWidth="1"/>
    <col min="11268" max="11268" width="9.140625" style="33"/>
    <col min="11269" max="11269" width="27.7109375" style="33" customWidth="1"/>
    <col min="11270" max="11270" width="5.140625" style="33" customWidth="1"/>
    <col min="11271" max="11271" width="15.5703125" style="33" customWidth="1"/>
    <col min="11272" max="11272" width="11.5703125" style="33" customWidth="1"/>
    <col min="11273" max="11273" width="9.140625" style="33"/>
    <col min="11274" max="11274" width="12.7109375" style="33" customWidth="1"/>
    <col min="11275" max="11275" width="11.42578125" style="33" customWidth="1"/>
    <col min="11276" max="11518" width="9.140625" style="33"/>
    <col min="11519" max="11519" width="30.42578125" style="33" customWidth="1"/>
    <col min="11520" max="11520" width="3.85546875" style="33" customWidth="1"/>
    <col min="11521" max="11521" width="9" style="33" customWidth="1"/>
    <col min="11522" max="11522" width="24.5703125" style="33" customWidth="1"/>
    <col min="11523" max="11523" width="20.42578125" style="33" customWidth="1"/>
    <col min="11524" max="11524" width="9.140625" style="33"/>
    <col min="11525" max="11525" width="27.7109375" style="33" customWidth="1"/>
    <col min="11526" max="11526" width="5.140625" style="33" customWidth="1"/>
    <col min="11527" max="11527" width="15.5703125" style="33" customWidth="1"/>
    <col min="11528" max="11528" width="11.5703125" style="33" customWidth="1"/>
    <col min="11529" max="11529" width="9.140625" style="33"/>
    <col min="11530" max="11530" width="12.7109375" style="33" customWidth="1"/>
    <col min="11531" max="11531" width="11.42578125" style="33" customWidth="1"/>
    <col min="11532" max="11774" width="9.140625" style="33"/>
    <col min="11775" max="11775" width="30.42578125" style="33" customWidth="1"/>
    <col min="11776" max="11776" width="3.85546875" style="33" customWidth="1"/>
    <col min="11777" max="11777" width="9" style="33" customWidth="1"/>
    <col min="11778" max="11778" width="24.5703125" style="33" customWidth="1"/>
    <col min="11779" max="11779" width="20.42578125" style="33" customWidth="1"/>
    <col min="11780" max="11780" width="9.140625" style="33"/>
    <col min="11781" max="11781" width="27.7109375" style="33" customWidth="1"/>
    <col min="11782" max="11782" width="5.140625" style="33" customWidth="1"/>
    <col min="11783" max="11783" width="15.5703125" style="33" customWidth="1"/>
    <col min="11784" max="11784" width="11.5703125" style="33" customWidth="1"/>
    <col min="11785" max="11785" width="9.140625" style="33"/>
    <col min="11786" max="11786" width="12.7109375" style="33" customWidth="1"/>
    <col min="11787" max="11787" width="11.42578125" style="33" customWidth="1"/>
    <col min="11788" max="12030" width="9.140625" style="33"/>
    <col min="12031" max="12031" width="30.42578125" style="33" customWidth="1"/>
    <col min="12032" max="12032" width="3.85546875" style="33" customWidth="1"/>
    <col min="12033" max="12033" width="9" style="33" customWidth="1"/>
    <col min="12034" max="12034" width="24.5703125" style="33" customWidth="1"/>
    <col min="12035" max="12035" width="20.42578125" style="33" customWidth="1"/>
    <col min="12036" max="12036" width="9.140625" style="33"/>
    <col min="12037" max="12037" width="27.7109375" style="33" customWidth="1"/>
    <col min="12038" max="12038" width="5.140625" style="33" customWidth="1"/>
    <col min="12039" max="12039" width="15.5703125" style="33" customWidth="1"/>
    <col min="12040" max="12040" width="11.5703125" style="33" customWidth="1"/>
    <col min="12041" max="12041" width="9.140625" style="33"/>
    <col min="12042" max="12042" width="12.7109375" style="33" customWidth="1"/>
    <col min="12043" max="12043" width="11.42578125" style="33" customWidth="1"/>
    <col min="12044" max="12286" width="9.140625" style="33"/>
    <col min="12287" max="12287" width="30.42578125" style="33" customWidth="1"/>
    <col min="12288" max="12288" width="3.85546875" style="33" customWidth="1"/>
    <col min="12289" max="12289" width="9" style="33" customWidth="1"/>
    <col min="12290" max="12290" width="24.5703125" style="33" customWidth="1"/>
    <col min="12291" max="12291" width="20.42578125" style="33" customWidth="1"/>
    <col min="12292" max="12292" width="9.140625" style="33"/>
    <col min="12293" max="12293" width="27.7109375" style="33" customWidth="1"/>
    <col min="12294" max="12294" width="5.140625" style="33" customWidth="1"/>
    <col min="12295" max="12295" width="15.5703125" style="33" customWidth="1"/>
    <col min="12296" max="12296" width="11.5703125" style="33" customWidth="1"/>
    <col min="12297" max="12297" width="9.140625" style="33"/>
    <col min="12298" max="12298" width="12.7109375" style="33" customWidth="1"/>
    <col min="12299" max="12299" width="11.42578125" style="33" customWidth="1"/>
    <col min="12300" max="12542" width="9.140625" style="33"/>
    <col min="12543" max="12543" width="30.42578125" style="33" customWidth="1"/>
    <col min="12544" max="12544" width="3.85546875" style="33" customWidth="1"/>
    <col min="12545" max="12545" width="9" style="33" customWidth="1"/>
    <col min="12546" max="12546" width="24.5703125" style="33" customWidth="1"/>
    <col min="12547" max="12547" width="20.42578125" style="33" customWidth="1"/>
    <col min="12548" max="12548" width="9.140625" style="33"/>
    <col min="12549" max="12549" width="27.7109375" style="33" customWidth="1"/>
    <col min="12550" max="12550" width="5.140625" style="33" customWidth="1"/>
    <col min="12551" max="12551" width="15.5703125" style="33" customWidth="1"/>
    <col min="12552" max="12552" width="11.5703125" style="33" customWidth="1"/>
    <col min="12553" max="12553" width="9.140625" style="33"/>
    <col min="12554" max="12554" width="12.7109375" style="33" customWidth="1"/>
    <col min="12555" max="12555" width="11.42578125" style="33" customWidth="1"/>
    <col min="12556" max="12798" width="9.140625" style="33"/>
    <col min="12799" max="12799" width="30.42578125" style="33" customWidth="1"/>
    <col min="12800" max="12800" width="3.85546875" style="33" customWidth="1"/>
    <col min="12801" max="12801" width="9" style="33" customWidth="1"/>
    <col min="12802" max="12802" width="24.5703125" style="33" customWidth="1"/>
    <col min="12803" max="12803" width="20.42578125" style="33" customWidth="1"/>
    <col min="12804" max="12804" width="9.140625" style="33"/>
    <col min="12805" max="12805" width="27.7109375" style="33" customWidth="1"/>
    <col min="12806" max="12806" width="5.140625" style="33" customWidth="1"/>
    <col min="12807" max="12807" width="15.5703125" style="33" customWidth="1"/>
    <col min="12808" max="12808" width="11.5703125" style="33" customWidth="1"/>
    <col min="12809" max="12809" width="9.140625" style="33"/>
    <col min="12810" max="12810" width="12.7109375" style="33" customWidth="1"/>
    <col min="12811" max="12811" width="11.42578125" style="33" customWidth="1"/>
    <col min="12812" max="13054" width="9.140625" style="33"/>
    <col min="13055" max="13055" width="30.42578125" style="33" customWidth="1"/>
    <col min="13056" max="13056" width="3.85546875" style="33" customWidth="1"/>
    <col min="13057" max="13057" width="9" style="33" customWidth="1"/>
    <col min="13058" max="13058" width="24.5703125" style="33" customWidth="1"/>
    <col min="13059" max="13059" width="20.42578125" style="33" customWidth="1"/>
    <col min="13060" max="13060" width="9.140625" style="33"/>
    <col min="13061" max="13061" width="27.7109375" style="33" customWidth="1"/>
    <col min="13062" max="13062" width="5.140625" style="33" customWidth="1"/>
    <col min="13063" max="13063" width="15.5703125" style="33" customWidth="1"/>
    <col min="13064" max="13064" width="11.5703125" style="33" customWidth="1"/>
    <col min="13065" max="13065" width="9.140625" style="33"/>
    <col min="13066" max="13066" width="12.7109375" style="33" customWidth="1"/>
    <col min="13067" max="13067" width="11.42578125" style="33" customWidth="1"/>
    <col min="13068" max="13310" width="9.140625" style="33"/>
    <col min="13311" max="13311" width="30.42578125" style="33" customWidth="1"/>
    <col min="13312" max="13312" width="3.85546875" style="33" customWidth="1"/>
    <col min="13313" max="13313" width="9" style="33" customWidth="1"/>
    <col min="13314" max="13314" width="24.5703125" style="33" customWidth="1"/>
    <col min="13315" max="13315" width="20.42578125" style="33" customWidth="1"/>
    <col min="13316" max="13316" width="9.140625" style="33"/>
    <col min="13317" max="13317" width="27.7109375" style="33" customWidth="1"/>
    <col min="13318" max="13318" width="5.140625" style="33" customWidth="1"/>
    <col min="13319" max="13319" width="15.5703125" style="33" customWidth="1"/>
    <col min="13320" max="13320" width="11.5703125" style="33" customWidth="1"/>
    <col min="13321" max="13321" width="9.140625" style="33"/>
    <col min="13322" max="13322" width="12.7109375" style="33" customWidth="1"/>
    <col min="13323" max="13323" width="11.42578125" style="33" customWidth="1"/>
    <col min="13324" max="13566" width="9.140625" style="33"/>
    <col min="13567" max="13567" width="30.42578125" style="33" customWidth="1"/>
    <col min="13568" max="13568" width="3.85546875" style="33" customWidth="1"/>
    <col min="13569" max="13569" width="9" style="33" customWidth="1"/>
    <col min="13570" max="13570" width="24.5703125" style="33" customWidth="1"/>
    <col min="13571" max="13571" width="20.42578125" style="33" customWidth="1"/>
    <col min="13572" max="13572" width="9.140625" style="33"/>
    <col min="13573" max="13573" width="27.7109375" style="33" customWidth="1"/>
    <col min="13574" max="13574" width="5.140625" style="33" customWidth="1"/>
    <col min="13575" max="13575" width="15.5703125" style="33" customWidth="1"/>
    <col min="13576" max="13576" width="11.5703125" style="33" customWidth="1"/>
    <col min="13577" max="13577" width="9.140625" style="33"/>
    <col min="13578" max="13578" width="12.7109375" style="33" customWidth="1"/>
    <col min="13579" max="13579" width="11.42578125" style="33" customWidth="1"/>
    <col min="13580" max="13822" width="9.140625" style="33"/>
    <col min="13823" max="13823" width="30.42578125" style="33" customWidth="1"/>
    <col min="13824" max="13824" width="3.85546875" style="33" customWidth="1"/>
    <col min="13825" max="13825" width="9" style="33" customWidth="1"/>
    <col min="13826" max="13826" width="24.5703125" style="33" customWidth="1"/>
    <col min="13827" max="13827" width="20.42578125" style="33" customWidth="1"/>
    <col min="13828" max="13828" width="9.140625" style="33"/>
    <col min="13829" max="13829" width="27.7109375" style="33" customWidth="1"/>
    <col min="13830" max="13830" width="5.140625" style="33" customWidth="1"/>
    <col min="13831" max="13831" width="15.5703125" style="33" customWidth="1"/>
    <col min="13832" max="13832" width="11.5703125" style="33" customWidth="1"/>
    <col min="13833" max="13833" width="9.140625" style="33"/>
    <col min="13834" max="13834" width="12.7109375" style="33" customWidth="1"/>
    <col min="13835" max="13835" width="11.42578125" style="33" customWidth="1"/>
    <col min="13836" max="14078" width="9.140625" style="33"/>
    <col min="14079" max="14079" width="30.42578125" style="33" customWidth="1"/>
    <col min="14080" max="14080" width="3.85546875" style="33" customWidth="1"/>
    <col min="14081" max="14081" width="9" style="33" customWidth="1"/>
    <col min="14082" max="14082" width="24.5703125" style="33" customWidth="1"/>
    <col min="14083" max="14083" width="20.42578125" style="33" customWidth="1"/>
    <col min="14084" max="14084" width="9.140625" style="33"/>
    <col min="14085" max="14085" width="27.7109375" style="33" customWidth="1"/>
    <col min="14086" max="14086" width="5.140625" style="33" customWidth="1"/>
    <col min="14087" max="14087" width="15.5703125" style="33" customWidth="1"/>
    <col min="14088" max="14088" width="11.5703125" style="33" customWidth="1"/>
    <col min="14089" max="14089" width="9.140625" style="33"/>
    <col min="14090" max="14090" width="12.7109375" style="33" customWidth="1"/>
    <col min="14091" max="14091" width="11.42578125" style="33" customWidth="1"/>
    <col min="14092" max="14334" width="9.140625" style="33"/>
    <col min="14335" max="14335" width="30.42578125" style="33" customWidth="1"/>
    <col min="14336" max="14336" width="3.85546875" style="33" customWidth="1"/>
    <col min="14337" max="14337" width="9" style="33" customWidth="1"/>
    <col min="14338" max="14338" width="24.5703125" style="33" customWidth="1"/>
    <col min="14339" max="14339" width="20.42578125" style="33" customWidth="1"/>
    <col min="14340" max="14340" width="9.140625" style="33"/>
    <col min="14341" max="14341" width="27.7109375" style="33" customWidth="1"/>
    <col min="14342" max="14342" width="5.140625" style="33" customWidth="1"/>
    <col min="14343" max="14343" width="15.5703125" style="33" customWidth="1"/>
    <col min="14344" max="14344" width="11.5703125" style="33" customWidth="1"/>
    <col min="14345" max="14345" width="9.140625" style="33"/>
    <col min="14346" max="14346" width="12.7109375" style="33" customWidth="1"/>
    <col min="14347" max="14347" width="11.42578125" style="33" customWidth="1"/>
    <col min="14348" max="14590" width="9.140625" style="33"/>
    <col min="14591" max="14591" width="30.42578125" style="33" customWidth="1"/>
    <col min="14592" max="14592" width="3.85546875" style="33" customWidth="1"/>
    <col min="14593" max="14593" width="9" style="33" customWidth="1"/>
    <col min="14594" max="14594" width="24.5703125" style="33" customWidth="1"/>
    <col min="14595" max="14595" width="20.42578125" style="33" customWidth="1"/>
    <col min="14596" max="14596" width="9.140625" style="33"/>
    <col min="14597" max="14597" width="27.7109375" style="33" customWidth="1"/>
    <col min="14598" max="14598" width="5.140625" style="33" customWidth="1"/>
    <col min="14599" max="14599" width="15.5703125" style="33" customWidth="1"/>
    <col min="14600" max="14600" width="11.5703125" style="33" customWidth="1"/>
    <col min="14601" max="14601" width="9.140625" style="33"/>
    <col min="14602" max="14602" width="12.7109375" style="33" customWidth="1"/>
    <col min="14603" max="14603" width="11.42578125" style="33" customWidth="1"/>
    <col min="14604" max="14846" width="9.140625" style="33"/>
    <col min="14847" max="14847" width="30.42578125" style="33" customWidth="1"/>
    <col min="14848" max="14848" width="3.85546875" style="33" customWidth="1"/>
    <col min="14849" max="14849" width="9" style="33" customWidth="1"/>
    <col min="14850" max="14850" width="24.5703125" style="33" customWidth="1"/>
    <col min="14851" max="14851" width="20.42578125" style="33" customWidth="1"/>
    <col min="14852" max="14852" width="9.140625" style="33"/>
    <col min="14853" max="14853" width="27.7109375" style="33" customWidth="1"/>
    <col min="14854" max="14854" width="5.140625" style="33" customWidth="1"/>
    <col min="14855" max="14855" width="15.5703125" style="33" customWidth="1"/>
    <col min="14856" max="14856" width="11.5703125" style="33" customWidth="1"/>
    <col min="14857" max="14857" width="9.140625" style="33"/>
    <col min="14858" max="14858" width="12.7109375" style="33" customWidth="1"/>
    <col min="14859" max="14859" width="11.42578125" style="33" customWidth="1"/>
    <col min="14860" max="15102" width="9.140625" style="33"/>
    <col min="15103" max="15103" width="30.42578125" style="33" customWidth="1"/>
    <col min="15104" max="15104" width="3.85546875" style="33" customWidth="1"/>
    <col min="15105" max="15105" width="9" style="33" customWidth="1"/>
    <col min="15106" max="15106" width="24.5703125" style="33" customWidth="1"/>
    <col min="15107" max="15107" width="20.42578125" style="33" customWidth="1"/>
    <col min="15108" max="15108" width="9.140625" style="33"/>
    <col min="15109" max="15109" width="27.7109375" style="33" customWidth="1"/>
    <col min="15110" max="15110" width="5.140625" style="33" customWidth="1"/>
    <col min="15111" max="15111" width="15.5703125" style="33" customWidth="1"/>
    <col min="15112" max="15112" width="11.5703125" style="33" customWidth="1"/>
    <col min="15113" max="15113" width="9.140625" style="33"/>
    <col min="15114" max="15114" width="12.7109375" style="33" customWidth="1"/>
    <col min="15115" max="15115" width="11.42578125" style="33" customWidth="1"/>
    <col min="15116" max="15358" width="9.140625" style="33"/>
    <col min="15359" max="15359" width="30.42578125" style="33" customWidth="1"/>
    <col min="15360" max="15360" width="3.85546875" style="33" customWidth="1"/>
    <col min="15361" max="15361" width="9" style="33" customWidth="1"/>
    <col min="15362" max="15362" width="24.5703125" style="33" customWidth="1"/>
    <col min="15363" max="15363" width="20.42578125" style="33" customWidth="1"/>
    <col min="15364" max="15364" width="9.140625" style="33"/>
    <col min="15365" max="15365" width="27.7109375" style="33" customWidth="1"/>
    <col min="15366" max="15366" width="5.140625" style="33" customWidth="1"/>
    <col min="15367" max="15367" width="15.5703125" style="33" customWidth="1"/>
    <col min="15368" max="15368" width="11.5703125" style="33" customWidth="1"/>
    <col min="15369" max="15369" width="9.140625" style="33"/>
    <col min="15370" max="15370" width="12.7109375" style="33" customWidth="1"/>
    <col min="15371" max="15371" width="11.42578125" style="33" customWidth="1"/>
    <col min="15372" max="15614" width="9.140625" style="33"/>
    <col min="15615" max="15615" width="30.42578125" style="33" customWidth="1"/>
    <col min="15616" max="15616" width="3.85546875" style="33" customWidth="1"/>
    <col min="15617" max="15617" width="9" style="33" customWidth="1"/>
    <col min="15618" max="15618" width="24.5703125" style="33" customWidth="1"/>
    <col min="15619" max="15619" width="20.42578125" style="33" customWidth="1"/>
    <col min="15620" max="15620" width="9.140625" style="33"/>
    <col min="15621" max="15621" width="27.7109375" style="33" customWidth="1"/>
    <col min="15622" max="15622" width="5.140625" style="33" customWidth="1"/>
    <col min="15623" max="15623" width="15.5703125" style="33" customWidth="1"/>
    <col min="15624" max="15624" width="11.5703125" style="33" customWidth="1"/>
    <col min="15625" max="15625" width="9.140625" style="33"/>
    <col min="15626" max="15626" width="12.7109375" style="33" customWidth="1"/>
    <col min="15627" max="15627" width="11.42578125" style="33" customWidth="1"/>
    <col min="15628" max="15870" width="9.140625" style="33"/>
    <col min="15871" max="15871" width="30.42578125" style="33" customWidth="1"/>
    <col min="15872" max="15872" width="3.85546875" style="33" customWidth="1"/>
    <col min="15873" max="15873" width="9" style="33" customWidth="1"/>
    <col min="15874" max="15874" width="24.5703125" style="33" customWidth="1"/>
    <col min="15875" max="15875" width="20.42578125" style="33" customWidth="1"/>
    <col min="15876" max="15876" width="9.140625" style="33"/>
    <col min="15877" max="15877" width="27.7109375" style="33" customWidth="1"/>
    <col min="15878" max="15878" width="5.140625" style="33" customWidth="1"/>
    <col min="15879" max="15879" width="15.5703125" style="33" customWidth="1"/>
    <col min="15880" max="15880" width="11.5703125" style="33" customWidth="1"/>
    <col min="15881" max="15881" width="9.140625" style="33"/>
    <col min="15882" max="15882" width="12.7109375" style="33" customWidth="1"/>
    <col min="15883" max="15883" width="11.42578125" style="33" customWidth="1"/>
    <col min="15884" max="16126" width="9.140625" style="33"/>
    <col min="16127" max="16127" width="30.42578125" style="33" customWidth="1"/>
    <col min="16128" max="16128" width="3.85546875" style="33" customWidth="1"/>
    <col min="16129" max="16129" width="9" style="33" customWidth="1"/>
    <col min="16130" max="16130" width="24.5703125" style="33" customWidth="1"/>
    <col min="16131" max="16131" width="20.42578125" style="33" customWidth="1"/>
    <col min="16132" max="16132" width="9.140625" style="33"/>
    <col min="16133" max="16133" width="27.7109375" style="33" customWidth="1"/>
    <col min="16134" max="16134" width="5.140625" style="33" customWidth="1"/>
    <col min="16135" max="16135" width="15.5703125" style="33" customWidth="1"/>
    <col min="16136" max="16136" width="11.5703125" style="33" customWidth="1"/>
    <col min="16137" max="16137" width="9.140625" style="33"/>
    <col min="16138" max="16138" width="12.7109375" style="33" customWidth="1"/>
    <col min="16139" max="16139" width="11.42578125" style="33" customWidth="1"/>
    <col min="16140" max="16384" width="9.140625" style="33"/>
  </cols>
  <sheetData>
    <row r="1" spans="1:9" s="36" customFormat="1" ht="39.75" customHeight="1" x14ac:dyDescent="0.35">
      <c r="A1" s="2" t="s">
        <v>0</v>
      </c>
      <c r="B1" s="2"/>
      <c r="C1" s="2"/>
      <c r="D1" s="2"/>
      <c r="E1" s="2"/>
      <c r="F1" s="35"/>
      <c r="G1" s="1" t="s">
        <v>31</v>
      </c>
      <c r="H1" s="1"/>
      <c r="I1" s="1"/>
    </row>
    <row r="2" spans="1:9" s="36" customFormat="1" ht="24.75" customHeight="1" x14ac:dyDescent="0.25">
      <c r="A2" s="246" t="s">
        <v>1</v>
      </c>
      <c r="B2" s="246"/>
      <c r="C2" s="246"/>
      <c r="D2" s="246"/>
      <c r="E2" s="246"/>
      <c r="F2" s="35"/>
      <c r="G2" s="1"/>
      <c r="H2" s="1"/>
      <c r="I2" s="1"/>
    </row>
    <row r="3" spans="1:9" s="36" customFormat="1" ht="36" customHeight="1" x14ac:dyDescent="0.25">
      <c r="A3" s="247" t="s">
        <v>2</v>
      </c>
      <c r="B3" s="247"/>
      <c r="C3" s="247"/>
      <c r="D3" s="248" t="s">
        <v>199</v>
      </c>
      <c r="E3" s="248"/>
      <c r="F3" s="35"/>
      <c r="G3" s="249" t="s">
        <v>32</v>
      </c>
      <c r="H3" s="249"/>
      <c r="I3" s="249"/>
    </row>
    <row r="4" spans="1:9" s="36" customFormat="1" ht="18" customHeight="1" x14ac:dyDescent="0.25">
      <c r="A4" s="250" t="s">
        <v>4</v>
      </c>
      <c r="B4" s="250"/>
      <c r="C4" s="250"/>
      <c r="D4" s="251"/>
      <c r="E4" s="251"/>
      <c r="F4" s="35"/>
      <c r="G4" s="37" t="s">
        <v>33</v>
      </c>
      <c r="H4" s="38" t="s">
        <v>34</v>
      </c>
      <c r="I4" s="39">
        <f>(44/6)*E19</f>
        <v>184.14</v>
      </c>
    </row>
    <row r="5" spans="1:9" s="36" customFormat="1" x14ac:dyDescent="0.25">
      <c r="A5" s="252" t="s">
        <v>5</v>
      </c>
      <c r="B5" s="252"/>
      <c r="C5" s="252"/>
      <c r="D5" s="252"/>
      <c r="E5" s="252"/>
      <c r="F5" s="35"/>
      <c r="G5" s="37" t="s">
        <v>35</v>
      </c>
      <c r="H5" s="38" t="s">
        <v>34</v>
      </c>
      <c r="I5" s="39">
        <v>0</v>
      </c>
    </row>
    <row r="6" spans="1:9" s="36" customFormat="1" x14ac:dyDescent="0.25">
      <c r="A6" s="40" t="s">
        <v>36</v>
      </c>
      <c r="B6" s="41" t="s">
        <v>6</v>
      </c>
      <c r="C6" s="253">
        <f>Resumo!C6</f>
        <v>46241</v>
      </c>
      <c r="D6" s="253"/>
      <c r="E6" s="253"/>
      <c r="F6" s="35"/>
      <c r="G6" s="37" t="s">
        <v>37</v>
      </c>
      <c r="H6" s="38" t="s">
        <v>34</v>
      </c>
      <c r="I6" s="39">
        <v>0</v>
      </c>
    </row>
    <row r="7" spans="1:9" s="36" customFormat="1" ht="18" customHeight="1" x14ac:dyDescent="0.25">
      <c r="A7" s="40" t="s">
        <v>38</v>
      </c>
      <c r="B7" s="41" t="s">
        <v>7</v>
      </c>
      <c r="C7" s="254" t="s">
        <v>8</v>
      </c>
      <c r="D7" s="254"/>
      <c r="E7" s="254"/>
      <c r="F7" s="35"/>
      <c r="G7" s="37" t="s">
        <v>39</v>
      </c>
      <c r="H7" s="38" t="s">
        <v>34</v>
      </c>
      <c r="I7" s="39">
        <v>0</v>
      </c>
    </row>
    <row r="8" spans="1:9" s="36" customFormat="1" ht="36" customHeight="1" x14ac:dyDescent="0.25">
      <c r="A8" s="40" t="s">
        <v>40</v>
      </c>
      <c r="B8" s="41" t="s">
        <v>9</v>
      </c>
      <c r="C8" s="255" t="str">
        <f>Resumo!C8</f>
        <v>2026 - SIEMACO - SP SP003552/2026</v>
      </c>
      <c r="D8" s="255"/>
      <c r="E8" s="255"/>
      <c r="F8" s="35"/>
      <c r="G8" s="249" t="s">
        <v>41</v>
      </c>
      <c r="H8" s="249"/>
      <c r="I8" s="249"/>
    </row>
    <row r="9" spans="1:9" s="36" customFormat="1" x14ac:dyDescent="0.25">
      <c r="A9" s="40" t="s">
        <v>42</v>
      </c>
      <c r="B9" s="41" t="s">
        <v>11</v>
      </c>
      <c r="C9" s="256">
        <v>12</v>
      </c>
      <c r="D9" s="256"/>
      <c r="E9" s="256"/>
      <c r="F9" s="35"/>
      <c r="G9" s="37" t="s">
        <v>43</v>
      </c>
      <c r="H9" s="38" t="s">
        <v>44</v>
      </c>
      <c r="I9" s="42">
        <v>0.03</v>
      </c>
    </row>
    <row r="10" spans="1:9" s="36" customFormat="1" x14ac:dyDescent="0.25">
      <c r="A10" s="252" t="s">
        <v>45</v>
      </c>
      <c r="B10" s="252"/>
      <c r="C10" s="252"/>
      <c r="D10" s="252"/>
      <c r="E10" s="252"/>
      <c r="F10" s="35"/>
      <c r="G10" s="37" t="s">
        <v>46</v>
      </c>
      <c r="H10" s="43" t="s">
        <v>47</v>
      </c>
      <c r="I10" s="44">
        <v>0</v>
      </c>
    </row>
    <row r="11" spans="1:9" s="36" customFormat="1" ht="30" customHeight="1" x14ac:dyDescent="0.25">
      <c r="A11" s="257" t="s">
        <v>48</v>
      </c>
      <c r="B11" s="257"/>
      <c r="C11" s="45" t="s">
        <v>49</v>
      </c>
      <c r="D11" s="258" t="s">
        <v>50</v>
      </c>
      <c r="E11" s="258"/>
      <c r="F11" s="35"/>
      <c r="G11" s="46" t="s">
        <v>51</v>
      </c>
      <c r="H11" s="47" t="s">
        <v>47</v>
      </c>
      <c r="I11" s="39">
        <v>0</v>
      </c>
    </row>
    <row r="12" spans="1:9" s="36" customFormat="1" ht="31.5" customHeight="1" x14ac:dyDescent="0.25">
      <c r="A12" s="259" t="s">
        <v>200</v>
      </c>
      <c r="B12" s="259"/>
      <c r="C12" s="48" t="s">
        <v>52</v>
      </c>
      <c r="D12" s="260">
        <f>Resumo!B16</f>
        <v>4</v>
      </c>
      <c r="E12" s="260"/>
      <c r="F12" s="35"/>
      <c r="G12" s="37" t="s">
        <v>53</v>
      </c>
      <c r="H12" s="43" t="s">
        <v>47</v>
      </c>
      <c r="I12" s="39">
        <v>21.8</v>
      </c>
    </row>
    <row r="13" spans="1:9" s="36" customFormat="1" ht="30" customHeight="1" x14ac:dyDescent="0.25">
      <c r="A13" s="261" t="s">
        <v>54</v>
      </c>
      <c r="B13" s="261"/>
      <c r="C13" s="261"/>
      <c r="D13" s="261"/>
      <c r="E13" s="261"/>
      <c r="F13" s="35"/>
      <c r="G13" s="46" t="s">
        <v>55</v>
      </c>
      <c r="H13" s="47" t="s">
        <v>47</v>
      </c>
      <c r="I13" s="49">
        <v>1.46</v>
      </c>
    </row>
    <row r="14" spans="1:9" ht="18" customHeight="1" x14ac:dyDescent="0.25">
      <c r="A14" s="262" t="s">
        <v>56</v>
      </c>
      <c r="B14" s="262"/>
      <c r="C14" s="262"/>
      <c r="D14" s="262"/>
      <c r="E14" s="262"/>
      <c r="G14" s="46" t="s">
        <v>57</v>
      </c>
      <c r="H14" s="43" t="s">
        <v>47</v>
      </c>
      <c r="I14" s="49">
        <v>151.91</v>
      </c>
    </row>
    <row r="15" spans="1:9" ht="24.75" customHeight="1" x14ac:dyDescent="0.25">
      <c r="A15" s="50">
        <v>1</v>
      </c>
      <c r="B15" s="51" t="s">
        <v>58</v>
      </c>
      <c r="C15" s="263" t="s">
        <v>217</v>
      </c>
      <c r="D15" s="263"/>
      <c r="E15" s="263"/>
      <c r="G15" s="46" t="s">
        <v>59</v>
      </c>
      <c r="H15" s="47" t="s">
        <v>47</v>
      </c>
      <c r="I15" s="52">
        <v>0</v>
      </c>
    </row>
    <row r="16" spans="1:9" ht="24.75" customHeight="1" x14ac:dyDescent="0.25">
      <c r="A16" s="50">
        <v>2</v>
      </c>
      <c r="B16" s="51" t="s">
        <v>60</v>
      </c>
      <c r="C16" s="53" t="s">
        <v>218</v>
      </c>
      <c r="D16" s="54" t="s">
        <v>61</v>
      </c>
      <c r="E16" s="55">
        <v>1</v>
      </c>
      <c r="G16" s="37" t="s">
        <v>62</v>
      </c>
      <c r="H16" s="43" t="s">
        <v>47</v>
      </c>
      <c r="I16" s="39">
        <v>0</v>
      </c>
    </row>
    <row r="17" spans="1:51" ht="24.75" customHeight="1" x14ac:dyDescent="0.25">
      <c r="A17" s="50">
        <v>3</v>
      </c>
      <c r="B17" s="51" t="s">
        <v>63</v>
      </c>
      <c r="C17" s="56">
        <v>2014.1</v>
      </c>
      <c r="D17" s="54" t="s">
        <v>64</v>
      </c>
      <c r="E17" s="57">
        <v>1621</v>
      </c>
      <c r="G17" s="46" t="s">
        <v>65</v>
      </c>
      <c r="H17" s="47" t="s">
        <v>44</v>
      </c>
      <c r="I17" s="39">
        <v>0</v>
      </c>
    </row>
    <row r="18" spans="1:51" ht="30" customHeight="1" x14ac:dyDescent="0.25">
      <c r="A18" s="50">
        <v>4</v>
      </c>
      <c r="B18" s="51" t="s">
        <v>66</v>
      </c>
      <c r="C18" s="58" t="s">
        <v>203</v>
      </c>
      <c r="D18" s="54" t="s">
        <v>67</v>
      </c>
      <c r="E18" s="59">
        <v>6.5</v>
      </c>
      <c r="G18" s="60" t="s">
        <v>68</v>
      </c>
      <c r="H18" s="43" t="s">
        <v>47</v>
      </c>
      <c r="I18" s="39"/>
    </row>
    <row r="19" spans="1:51" ht="30" customHeight="1" x14ac:dyDescent="0.25">
      <c r="A19" s="61">
        <v>5</v>
      </c>
      <c r="B19" s="62" t="s">
        <v>69</v>
      </c>
      <c r="C19" s="63">
        <v>46023</v>
      </c>
      <c r="D19" s="62" t="s">
        <v>70</v>
      </c>
      <c r="E19" s="64">
        <f>ROUND(((365/7)*6-11.5)/12,2)</f>
        <v>25.11</v>
      </c>
      <c r="G19" s="60" t="s">
        <v>71</v>
      </c>
      <c r="H19" s="43" t="s">
        <v>47</v>
      </c>
      <c r="I19" s="39">
        <v>0</v>
      </c>
    </row>
    <row r="20" spans="1:51" s="36" customFormat="1" ht="30" customHeight="1" x14ac:dyDescent="0.25">
      <c r="A20" s="264" t="s">
        <v>72</v>
      </c>
      <c r="B20" s="264"/>
      <c r="C20" s="264"/>
      <c r="D20" s="264"/>
      <c r="E20" s="264"/>
      <c r="F20" s="35"/>
      <c r="G20" s="60" t="s">
        <v>73</v>
      </c>
      <c r="H20" s="43" t="s">
        <v>47</v>
      </c>
      <c r="I20" s="39">
        <v>37.090000000000003</v>
      </c>
    </row>
    <row r="21" spans="1:51" s="65" customFormat="1" ht="59.25" customHeight="1" x14ac:dyDescent="0.25">
      <c r="A21" s="265" t="s">
        <v>204</v>
      </c>
      <c r="B21" s="265"/>
      <c r="C21" s="265"/>
      <c r="D21" s="265"/>
      <c r="E21" s="265"/>
      <c r="F21" s="35"/>
      <c r="G21" s="60" t="s">
        <v>75</v>
      </c>
      <c r="H21" s="43" t="s">
        <v>47</v>
      </c>
      <c r="I21" s="39">
        <f>0.3*E17</f>
        <v>486.29999999999995</v>
      </c>
    </row>
    <row r="22" spans="1:51" ht="18.75" customHeight="1" x14ac:dyDescent="0.25">
      <c r="A22" s="66"/>
      <c r="B22" s="266" t="s">
        <v>76</v>
      </c>
      <c r="C22" s="266"/>
      <c r="D22" s="266"/>
      <c r="E22" s="67"/>
      <c r="G22" s="60" t="s">
        <v>77</v>
      </c>
      <c r="H22" s="43" t="s">
        <v>47</v>
      </c>
      <c r="I22" s="39">
        <f>38.95/12</f>
        <v>3.2458333333333336</v>
      </c>
    </row>
    <row r="23" spans="1:51" ht="30" customHeight="1" x14ac:dyDescent="0.25">
      <c r="A23" s="68">
        <v>1</v>
      </c>
      <c r="B23" s="69" t="s">
        <v>78</v>
      </c>
      <c r="C23" s="70"/>
      <c r="D23" s="71"/>
      <c r="E23" s="72" t="s">
        <v>79</v>
      </c>
      <c r="G23" s="60" t="s">
        <v>80</v>
      </c>
      <c r="H23" s="43" t="s">
        <v>47</v>
      </c>
      <c r="I23" s="73">
        <v>16.75</v>
      </c>
      <c r="J23" s="3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</row>
    <row r="24" spans="1:51" ht="24.75" customHeight="1" outlineLevel="1" x14ac:dyDescent="0.25">
      <c r="A24" s="75" t="s">
        <v>36</v>
      </c>
      <c r="B24" s="76" t="s">
        <v>81</v>
      </c>
      <c r="C24" s="77"/>
      <c r="D24" s="78"/>
      <c r="E24" s="79">
        <f>ROUND(C17,2)</f>
        <v>2014.1</v>
      </c>
      <c r="G24" s="60" t="s">
        <v>82</v>
      </c>
      <c r="H24" s="43" t="s">
        <v>34</v>
      </c>
      <c r="I24" s="73">
        <v>1</v>
      </c>
      <c r="J24" s="35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</row>
    <row r="25" spans="1:51" ht="24.75" customHeight="1" outlineLevel="1" x14ac:dyDescent="0.25">
      <c r="A25" s="75" t="s">
        <v>38</v>
      </c>
      <c r="B25" s="76" t="s">
        <v>83</v>
      </c>
      <c r="C25" s="80" t="s">
        <v>219</v>
      </c>
      <c r="D25" s="81">
        <f>IF(C25="SIM", 30%,0%)</f>
        <v>0.3</v>
      </c>
      <c r="E25" s="79">
        <f>IFERROR(ROUND(D25*$E$24,2),"")</f>
        <v>604.23</v>
      </c>
      <c r="G25" s="82" t="s">
        <v>85</v>
      </c>
      <c r="H25" s="267" t="s">
        <v>86</v>
      </c>
      <c r="I25" s="267"/>
      <c r="J25" s="35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</row>
    <row r="26" spans="1:51" ht="24.75" customHeight="1" outlineLevel="1" x14ac:dyDescent="0.25">
      <c r="A26" s="75" t="s">
        <v>40</v>
      </c>
      <c r="B26" s="76" t="s">
        <v>87</v>
      </c>
      <c r="C26" s="83"/>
      <c r="D26" s="84">
        <v>0</v>
      </c>
      <c r="E26" s="79">
        <f>IFERROR(ROUND(D26*$E$17,2),"")</f>
        <v>0</v>
      </c>
      <c r="G26" s="249" t="s">
        <v>88</v>
      </c>
      <c r="H26" s="249"/>
      <c r="I26" s="249"/>
      <c r="J26" s="35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</row>
    <row r="27" spans="1:51" ht="24.75" customHeight="1" outlineLevel="1" x14ac:dyDescent="0.25">
      <c r="A27" s="75" t="s">
        <v>42</v>
      </c>
      <c r="B27" s="85" t="s">
        <v>89</v>
      </c>
      <c r="C27" s="86"/>
      <c r="D27" s="87">
        <f>IFERROR(ROUND(1/I4*0.2*I5,4),0)</f>
        <v>0</v>
      </c>
      <c r="E27" s="79">
        <f>IFERROR(ROUND(D27*($E$24+$E$25+$E$26),2),"")</f>
        <v>0</v>
      </c>
      <c r="G27" s="60" t="s">
        <v>90</v>
      </c>
      <c r="H27" s="43" t="s">
        <v>44</v>
      </c>
      <c r="I27" s="88">
        <v>0.05</v>
      </c>
      <c r="J27" s="35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</row>
    <row r="28" spans="1:51" ht="24.75" customHeight="1" outlineLevel="1" x14ac:dyDescent="0.25">
      <c r="A28" s="89" t="s">
        <v>91</v>
      </c>
      <c r="B28" s="90" t="s">
        <v>92</v>
      </c>
      <c r="C28" s="91"/>
      <c r="D28" s="92">
        <f>IFERROR(ROUND(1/I4*(60/52.5-1)*1.2*I5,4),0)</f>
        <v>0</v>
      </c>
      <c r="E28" s="79">
        <f>IFERROR(ROUND(D28*($E$24+$E$25+$E$26),2),"")</f>
        <v>0</v>
      </c>
      <c r="G28" s="60" t="s">
        <v>93</v>
      </c>
      <c r="H28" s="43" t="s">
        <v>44</v>
      </c>
      <c r="I28" s="88">
        <v>0.1</v>
      </c>
      <c r="J28" s="35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</row>
    <row r="29" spans="1:51" ht="24.75" customHeight="1" outlineLevel="1" x14ac:dyDescent="0.25">
      <c r="A29" s="75" t="s">
        <v>94</v>
      </c>
      <c r="B29" s="85" t="s">
        <v>95</v>
      </c>
      <c r="C29" s="93"/>
      <c r="D29" s="87">
        <f>IFERROR(ROUND(1/I4*1.5*I6,4),0)</f>
        <v>0</v>
      </c>
      <c r="E29" s="79">
        <f>IFERROR(ROUND(D29*($E$24+$E$25+$E$26),2),"")</f>
        <v>0</v>
      </c>
      <c r="G29" s="60" t="s">
        <v>96</v>
      </c>
      <c r="H29" s="43" t="s">
        <v>97</v>
      </c>
      <c r="I29" s="94">
        <v>5</v>
      </c>
      <c r="J29" s="35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</row>
    <row r="30" spans="1:51" ht="24.75" customHeight="1" outlineLevel="1" x14ac:dyDescent="0.25">
      <c r="A30" s="89" t="s">
        <v>98</v>
      </c>
      <c r="B30" s="85" t="s">
        <v>99</v>
      </c>
      <c r="C30" s="95"/>
      <c r="D30" s="96">
        <f>IFERROR(ROUND(1/I4*2*I7,4),0)</f>
        <v>0</v>
      </c>
      <c r="E30" s="79">
        <f>IFERROR(ROUND(D30*($E$24+$E$25+$E$26),2),"")</f>
        <v>0</v>
      </c>
      <c r="G30" s="60" t="s">
        <v>100</v>
      </c>
      <c r="H30" s="43" t="s">
        <v>44</v>
      </c>
      <c r="I30" s="97">
        <v>0.51500000000000001</v>
      </c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</row>
    <row r="31" spans="1:51" ht="24.75" customHeight="1" outlineLevel="1" x14ac:dyDescent="0.25">
      <c r="A31" s="98" t="s">
        <v>101</v>
      </c>
      <c r="B31" s="99" t="s">
        <v>102</v>
      </c>
      <c r="C31" s="100"/>
      <c r="D31" s="101"/>
      <c r="E31" s="102"/>
      <c r="G31" s="60" t="s">
        <v>103</v>
      </c>
      <c r="H31" s="43" t="s">
        <v>104</v>
      </c>
      <c r="I31" s="94">
        <v>2</v>
      </c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</row>
    <row r="32" spans="1:51" ht="18.75" customHeight="1" x14ac:dyDescent="0.25">
      <c r="A32" s="103"/>
      <c r="B32" s="268" t="s">
        <v>105</v>
      </c>
      <c r="C32" s="268"/>
      <c r="D32" s="268"/>
      <c r="E32" s="104">
        <f>SUM(E24:E31)</f>
        <v>2618.33</v>
      </c>
      <c r="G32" s="60" t="s">
        <v>106</v>
      </c>
      <c r="H32" s="43" t="s">
        <v>44</v>
      </c>
      <c r="I32" s="105">
        <v>0.73119999999999996</v>
      </c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</row>
    <row r="33" spans="1:51" ht="26.25" x14ac:dyDescent="0.25">
      <c r="A33" s="106"/>
      <c r="B33" s="107"/>
      <c r="C33" s="107"/>
      <c r="D33" s="107"/>
      <c r="E33" s="108"/>
      <c r="G33" s="109" t="s">
        <v>107</v>
      </c>
      <c r="H33" s="43" t="s">
        <v>44</v>
      </c>
      <c r="I33" s="110">
        <v>2.869E-2</v>
      </c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</row>
    <row r="34" spans="1:51" ht="30" customHeight="1" x14ac:dyDescent="0.25">
      <c r="A34" s="111">
        <v>2</v>
      </c>
      <c r="B34" s="112" t="s">
        <v>108</v>
      </c>
      <c r="C34" s="113"/>
      <c r="D34" s="114"/>
      <c r="E34" s="115" t="s">
        <v>79</v>
      </c>
      <c r="G34" s="60" t="s">
        <v>109</v>
      </c>
      <c r="H34" s="43" t="s">
        <v>44</v>
      </c>
      <c r="I34" s="116">
        <f>1-I32</f>
        <v>0.26880000000000004</v>
      </c>
      <c r="J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</row>
    <row r="35" spans="1:51" ht="18" customHeight="1" outlineLevel="1" x14ac:dyDescent="0.25">
      <c r="A35" s="117" t="s">
        <v>110</v>
      </c>
      <c r="B35" s="118" t="s">
        <v>111</v>
      </c>
      <c r="C35" s="119"/>
      <c r="D35" s="120" t="s">
        <v>44</v>
      </c>
      <c r="E35" s="121" t="s">
        <v>112</v>
      </c>
      <c r="G35" s="60" t="s">
        <v>113</v>
      </c>
      <c r="H35" s="43" t="s">
        <v>44</v>
      </c>
      <c r="I35" s="110">
        <v>1.0030000000000001E-2</v>
      </c>
      <c r="P35" s="122"/>
      <c r="Q35" s="122"/>
      <c r="R35" s="122"/>
      <c r="S35" s="122"/>
      <c r="T35" s="122"/>
      <c r="U35" s="122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</row>
    <row r="36" spans="1:51" ht="24.75" customHeight="1" outlineLevel="2" x14ac:dyDescent="0.25">
      <c r="A36" s="123"/>
      <c r="B36" s="124" t="s">
        <v>114</v>
      </c>
      <c r="C36" s="125"/>
      <c r="D36" s="126">
        <f>IFERROR(ROUND(1/12,4),"")</f>
        <v>8.3299999999999999E-2</v>
      </c>
      <c r="E36" s="127">
        <f>ROUND(D36*$E$32,2)</f>
        <v>218.11</v>
      </c>
      <c r="G36" s="249" t="s">
        <v>115</v>
      </c>
      <c r="H36" s="249"/>
      <c r="I36" s="249"/>
      <c r="P36" s="122"/>
      <c r="Q36" s="122"/>
      <c r="R36" s="122"/>
      <c r="S36" s="122"/>
      <c r="T36" s="122"/>
      <c r="U36" s="122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</row>
    <row r="37" spans="1:51" ht="24.75" customHeight="1" outlineLevel="2" x14ac:dyDescent="0.25">
      <c r="A37" s="75"/>
      <c r="B37" s="76" t="s">
        <v>116</v>
      </c>
      <c r="C37" s="128"/>
      <c r="D37" s="129">
        <f>IFERROR(ROUND(D36/3,4),"")</f>
        <v>2.7799999999999998E-2</v>
      </c>
      <c r="E37" s="79">
        <f>ROUND(D37*$E$32,2)</f>
        <v>72.790000000000006</v>
      </c>
      <c r="G37" s="60" t="s">
        <v>117</v>
      </c>
      <c r="H37" s="43" t="s">
        <v>47</v>
      </c>
      <c r="I37" s="94">
        <f>988.66/12</f>
        <v>82.388333333333335</v>
      </c>
      <c r="P37" s="122"/>
      <c r="Q37" s="122"/>
      <c r="R37" s="122"/>
      <c r="S37" s="122"/>
      <c r="T37" s="122"/>
      <c r="U37" s="122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</row>
    <row r="38" spans="1:51" ht="24.75" customHeight="1" outlineLevel="2" x14ac:dyDescent="0.25">
      <c r="A38" s="75"/>
      <c r="B38" s="130" t="s">
        <v>118</v>
      </c>
      <c r="C38" s="131"/>
      <c r="D38" s="132">
        <f>IFERROR(ROUND(1/12,4),"")</f>
        <v>8.3299999999999999E-2</v>
      </c>
      <c r="E38" s="79">
        <f>ROUND(D38*$E$32,2)</f>
        <v>218.11</v>
      </c>
      <c r="G38" s="60" t="s">
        <v>119</v>
      </c>
      <c r="H38" s="43" t="s">
        <v>47</v>
      </c>
      <c r="I38" s="94">
        <f>(E91+E93+E116+E117+E118+E119+E120+E121)*0.12/0.88</f>
        <v>758.48681818181819</v>
      </c>
      <c r="P38" s="122"/>
      <c r="Q38" s="122"/>
      <c r="R38" s="122"/>
      <c r="S38" s="122"/>
      <c r="T38" s="122"/>
      <c r="U38" s="122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</row>
    <row r="39" spans="1:51" ht="24.75" customHeight="1" outlineLevel="1" x14ac:dyDescent="0.25">
      <c r="A39" s="133"/>
      <c r="B39" s="134" t="s">
        <v>120</v>
      </c>
      <c r="C39" s="135"/>
      <c r="D39" s="136">
        <f>SUM(D36:D38)</f>
        <v>0.19440000000000002</v>
      </c>
      <c r="E39" s="137">
        <f>SUM(E36:E38)</f>
        <v>509.01000000000005</v>
      </c>
      <c r="G39" s="60" t="s">
        <v>121</v>
      </c>
      <c r="H39" s="43" t="s">
        <v>47</v>
      </c>
      <c r="I39" s="94">
        <f>201.9/12</f>
        <v>16.824999999999999</v>
      </c>
      <c r="P39" s="122"/>
      <c r="Q39" s="122"/>
      <c r="R39" s="122"/>
      <c r="S39" s="122"/>
      <c r="T39" s="122"/>
      <c r="U39" s="122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</row>
    <row r="40" spans="1:51" outlineLevel="1" x14ac:dyDescent="0.25">
      <c r="A40" s="138"/>
      <c r="B40" s="139"/>
      <c r="C40" s="139"/>
      <c r="D40" s="139"/>
      <c r="E40" s="140"/>
      <c r="G40" s="60" t="s">
        <v>122</v>
      </c>
      <c r="H40" s="43" t="s">
        <v>44</v>
      </c>
      <c r="I40" s="105">
        <v>0.05</v>
      </c>
      <c r="P40" s="122"/>
      <c r="Q40" s="122"/>
      <c r="R40" s="122"/>
      <c r="S40" s="122"/>
      <c r="T40" s="122"/>
      <c r="U40" s="122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</row>
    <row r="41" spans="1:51" outlineLevel="1" x14ac:dyDescent="0.25">
      <c r="A41" s="117" t="s">
        <v>123</v>
      </c>
      <c r="B41" s="141" t="s">
        <v>124</v>
      </c>
      <c r="C41" s="141"/>
      <c r="D41" s="142" t="s">
        <v>44</v>
      </c>
      <c r="E41" s="143" t="s">
        <v>112</v>
      </c>
      <c r="G41" s="60" t="s">
        <v>125</v>
      </c>
      <c r="H41" s="43" t="s">
        <v>44</v>
      </c>
      <c r="I41" s="105">
        <v>0.1</v>
      </c>
      <c r="P41" s="144"/>
      <c r="Q41" s="145"/>
      <c r="R41" s="145"/>
      <c r="S41" s="145"/>
      <c r="T41" s="122"/>
      <c r="U41" s="122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</row>
    <row r="42" spans="1:51" ht="24.75" customHeight="1" outlineLevel="2" x14ac:dyDescent="0.25">
      <c r="A42" s="123" t="s">
        <v>36</v>
      </c>
      <c r="B42" s="124" t="s">
        <v>126</v>
      </c>
      <c r="C42" s="125"/>
      <c r="D42" s="126">
        <v>0.2</v>
      </c>
      <c r="E42" s="127">
        <f t="shared" ref="E42:E49" si="0">IFERROR(ROUND(D42*($E$32+$E$39),2),"")</f>
        <v>625.47</v>
      </c>
      <c r="G42" s="60" t="s">
        <v>127</v>
      </c>
      <c r="H42" s="43" t="s">
        <v>44</v>
      </c>
      <c r="I42" s="146">
        <v>6.4999999999999997E-3</v>
      </c>
      <c r="P42" s="147"/>
      <c r="Q42" s="148"/>
      <c r="R42" s="149"/>
      <c r="S42" s="148"/>
      <c r="T42" s="122"/>
      <c r="U42" s="122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</row>
    <row r="43" spans="1:51" ht="24.75" customHeight="1" outlineLevel="2" x14ac:dyDescent="0.25">
      <c r="A43" s="75" t="s">
        <v>38</v>
      </c>
      <c r="B43" s="76" t="s">
        <v>128</v>
      </c>
      <c r="C43" s="128"/>
      <c r="D43" s="150">
        <v>2.5000000000000001E-2</v>
      </c>
      <c r="E43" s="79">
        <f t="shared" si="0"/>
        <v>78.180000000000007</v>
      </c>
      <c r="G43" s="60" t="s">
        <v>129</v>
      </c>
      <c r="H43" s="43" t="s">
        <v>44</v>
      </c>
      <c r="I43" s="146">
        <v>0.03</v>
      </c>
      <c r="P43" s="74"/>
      <c r="Q43" s="74"/>
      <c r="R43" s="74"/>
      <c r="S43" s="74"/>
      <c r="T43" s="122"/>
      <c r="U43" s="122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</row>
    <row r="44" spans="1:51" ht="24.75" customHeight="1" outlineLevel="2" x14ac:dyDescent="0.25">
      <c r="A44" s="75" t="s">
        <v>40</v>
      </c>
      <c r="B44" s="76" t="s">
        <v>130</v>
      </c>
      <c r="C44" s="128"/>
      <c r="D44" s="151">
        <f>I9</f>
        <v>0.03</v>
      </c>
      <c r="E44" s="79">
        <f t="shared" si="0"/>
        <v>93.82</v>
      </c>
      <c r="G44" s="60" t="s">
        <v>131</v>
      </c>
      <c r="H44" s="43" t="s">
        <v>44</v>
      </c>
      <c r="I44" s="105">
        <v>0.05</v>
      </c>
      <c r="P44" s="74"/>
      <c r="Q44" s="74"/>
      <c r="R44" s="74"/>
      <c r="S44" s="74"/>
      <c r="T44" s="122"/>
      <c r="U44" s="122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</row>
    <row r="45" spans="1:51" ht="24.75" customHeight="1" outlineLevel="2" x14ac:dyDescent="0.25">
      <c r="A45" s="75" t="s">
        <v>42</v>
      </c>
      <c r="B45" s="76" t="s">
        <v>132</v>
      </c>
      <c r="C45" s="128"/>
      <c r="D45" s="150">
        <v>1.4999999999999999E-2</v>
      </c>
      <c r="E45" s="79">
        <f t="shared" si="0"/>
        <v>46.91</v>
      </c>
      <c r="P45" s="122"/>
      <c r="Q45" s="122"/>
      <c r="R45" s="122"/>
      <c r="S45" s="122"/>
      <c r="T45" s="122"/>
      <c r="U45" s="122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</row>
    <row r="46" spans="1:51" ht="24.75" customHeight="1" outlineLevel="2" x14ac:dyDescent="0.25">
      <c r="A46" s="75" t="s">
        <v>98</v>
      </c>
      <c r="B46" s="76" t="s">
        <v>133</v>
      </c>
      <c r="C46" s="128"/>
      <c r="D46" s="150">
        <v>0.01</v>
      </c>
      <c r="E46" s="79">
        <f t="shared" si="0"/>
        <v>31.27</v>
      </c>
      <c r="P46" s="74"/>
      <c r="Q46" s="74"/>
      <c r="R46" s="74"/>
      <c r="S46" s="74"/>
      <c r="T46" s="122"/>
      <c r="U46" s="122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</row>
    <row r="47" spans="1:51" ht="24.75" customHeight="1" outlineLevel="2" x14ac:dyDescent="0.25">
      <c r="A47" s="75" t="s">
        <v>101</v>
      </c>
      <c r="B47" s="76" t="s">
        <v>134</v>
      </c>
      <c r="C47" s="128"/>
      <c r="D47" s="150">
        <v>6.0000000000000001E-3</v>
      </c>
      <c r="E47" s="79">
        <f t="shared" si="0"/>
        <v>18.760000000000002</v>
      </c>
      <c r="P47" s="122"/>
      <c r="Q47" s="122"/>
      <c r="R47" s="122"/>
      <c r="S47" s="122"/>
      <c r="T47" s="122"/>
      <c r="U47" s="122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</row>
    <row r="48" spans="1:51" ht="24.75" customHeight="1" outlineLevel="2" x14ac:dyDescent="0.25">
      <c r="A48" s="75" t="s">
        <v>135</v>
      </c>
      <c r="B48" s="76" t="s">
        <v>136</v>
      </c>
      <c r="C48" s="128"/>
      <c r="D48" s="150">
        <v>2E-3</v>
      </c>
      <c r="E48" s="79">
        <f t="shared" si="0"/>
        <v>6.25</v>
      </c>
      <c r="J48" s="152"/>
      <c r="P48" s="74"/>
      <c r="Q48" s="74"/>
      <c r="R48" s="74"/>
      <c r="S48" s="74"/>
      <c r="T48" s="122"/>
      <c r="U48" s="122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</row>
    <row r="49" spans="1:51" ht="24.75" customHeight="1" outlineLevel="2" x14ac:dyDescent="0.25">
      <c r="A49" s="75" t="s">
        <v>34</v>
      </c>
      <c r="B49" s="76" t="s">
        <v>137</v>
      </c>
      <c r="C49" s="128"/>
      <c r="D49" s="132">
        <v>0.08</v>
      </c>
      <c r="E49" s="79">
        <f t="shared" si="0"/>
        <v>250.19</v>
      </c>
      <c r="P49" s="74"/>
      <c r="Q49" s="74"/>
      <c r="R49" s="74"/>
      <c r="S49" s="74"/>
      <c r="T49" s="122"/>
      <c r="U49" s="122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</row>
    <row r="50" spans="1:51" outlineLevel="1" x14ac:dyDescent="0.25">
      <c r="A50" s="153"/>
      <c r="B50" s="134" t="s">
        <v>138</v>
      </c>
      <c r="C50" s="135"/>
      <c r="D50" s="136">
        <f>SUM(D42:D49)</f>
        <v>0.36800000000000005</v>
      </c>
      <c r="E50" s="137">
        <f>SUM(E42:E49)</f>
        <v>1150.8499999999999</v>
      </c>
      <c r="J50" s="74"/>
      <c r="K50" s="74"/>
      <c r="L50" s="74"/>
      <c r="M50" s="74"/>
      <c r="P50" s="74"/>
      <c r="Q50" s="122"/>
      <c r="R50" s="122"/>
      <c r="S50" s="122"/>
      <c r="T50" s="122"/>
      <c r="U50" s="122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</row>
    <row r="51" spans="1:51" outlineLevel="1" x14ac:dyDescent="0.25">
      <c r="A51" s="154"/>
      <c r="B51" s="107"/>
      <c r="C51" s="107"/>
      <c r="D51" s="155"/>
      <c r="E51" s="156"/>
      <c r="J51" s="157"/>
      <c r="K51" s="157"/>
      <c r="L51" s="157"/>
      <c r="M51" s="157"/>
      <c r="P51" s="74"/>
      <c r="Q51" s="122"/>
      <c r="R51" s="122"/>
      <c r="S51" s="122"/>
      <c r="T51" s="122"/>
      <c r="U51" s="122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</row>
    <row r="52" spans="1:51" outlineLevel="1" x14ac:dyDescent="0.25">
      <c r="A52" s="117" t="s">
        <v>139</v>
      </c>
      <c r="B52" s="118" t="s">
        <v>140</v>
      </c>
      <c r="C52" s="141"/>
      <c r="D52" s="120"/>
      <c r="E52" s="143" t="s">
        <v>112</v>
      </c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</row>
    <row r="53" spans="1:51" ht="24.75" customHeight="1" outlineLevel="2" x14ac:dyDescent="0.25">
      <c r="A53" s="75" t="s">
        <v>36</v>
      </c>
      <c r="B53" s="124" t="s">
        <v>141</v>
      </c>
      <c r="C53" s="125"/>
      <c r="D53" s="158"/>
      <c r="E53" s="159">
        <f>ROUND(IF((2*E18*E19)-(E24*6%)&lt;0,0,(2*E18*E19)-(E24*6%)),2)</f>
        <v>205.58</v>
      </c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</row>
    <row r="54" spans="1:51" ht="24.75" customHeight="1" outlineLevel="2" x14ac:dyDescent="0.25">
      <c r="A54" s="75" t="s">
        <v>142</v>
      </c>
      <c r="B54" s="76" t="s">
        <v>143</v>
      </c>
      <c r="C54" s="128"/>
      <c r="D54" s="77"/>
      <c r="E54" s="159">
        <f>ROUND(IF(H11="R$",($E$19*(I10-I11)),($E$19*I10)-(E24*I11)),2)</f>
        <v>0</v>
      </c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</row>
    <row r="55" spans="1:51" ht="24.75" customHeight="1" outlineLevel="2" x14ac:dyDescent="0.25">
      <c r="A55" s="75" t="s">
        <v>144</v>
      </c>
      <c r="B55" s="76" t="s">
        <v>145</v>
      </c>
      <c r="C55" s="128"/>
      <c r="D55" s="77"/>
      <c r="E55" s="159">
        <f>ROUND(IF(H13="R$",($E$19*(I12-I13)),($E$19*I12)-(E24*I13%)),2)</f>
        <v>510.74</v>
      </c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</row>
    <row r="56" spans="1:51" ht="24.75" customHeight="1" outlineLevel="2" x14ac:dyDescent="0.25">
      <c r="A56" s="75" t="s">
        <v>146</v>
      </c>
      <c r="B56" s="76" t="s">
        <v>147</v>
      </c>
      <c r="C56" s="128"/>
      <c r="D56" s="77"/>
      <c r="E56" s="159">
        <f>ROUND(IF(H15="R$",((I14-I15)),I14-(E24*I15)),2)</f>
        <v>151.91</v>
      </c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</row>
    <row r="57" spans="1:51" ht="24.75" customHeight="1" outlineLevel="2" x14ac:dyDescent="0.25">
      <c r="A57" s="75" t="s">
        <v>40</v>
      </c>
      <c r="B57" s="76" t="s">
        <v>62</v>
      </c>
      <c r="C57" s="128"/>
      <c r="D57" s="77"/>
      <c r="E57" s="159">
        <f>ROUND(IF(H17="R$",((I16-I17)),I16-(E24*I17%)),2)</f>
        <v>0</v>
      </c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</row>
    <row r="58" spans="1:51" ht="24.75" customHeight="1" outlineLevel="2" x14ac:dyDescent="0.25">
      <c r="A58" s="75" t="s">
        <v>42</v>
      </c>
      <c r="B58" s="76" t="s">
        <v>68</v>
      </c>
      <c r="C58" s="128"/>
      <c r="D58" s="77"/>
      <c r="E58" s="159">
        <f>ROUND(I18,2)</f>
        <v>0</v>
      </c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</row>
    <row r="59" spans="1:51" ht="24.75" customHeight="1" outlineLevel="2" x14ac:dyDescent="0.25">
      <c r="A59" s="75" t="s">
        <v>98</v>
      </c>
      <c r="B59" s="76" t="s">
        <v>71</v>
      </c>
      <c r="C59" s="128"/>
      <c r="D59" s="77"/>
      <c r="E59" s="159">
        <f>ROUND(I19,2)</f>
        <v>0</v>
      </c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</row>
    <row r="60" spans="1:51" ht="24.75" customHeight="1" outlineLevel="2" x14ac:dyDescent="0.25">
      <c r="A60" s="75" t="s">
        <v>101</v>
      </c>
      <c r="B60" s="76" t="s">
        <v>73</v>
      </c>
      <c r="C60" s="128"/>
      <c r="D60" s="77"/>
      <c r="E60" s="159">
        <f>ROUND(I20,2)</f>
        <v>37.090000000000003</v>
      </c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</row>
    <row r="61" spans="1:51" ht="24.75" customHeight="1" outlineLevel="2" x14ac:dyDescent="0.25">
      <c r="A61" s="75" t="s">
        <v>135</v>
      </c>
      <c r="B61" s="76" t="s">
        <v>75</v>
      </c>
      <c r="C61" s="128"/>
      <c r="D61" s="77"/>
      <c r="E61" s="159">
        <f>ROUND(I21*I34*I35*I30*I31,2)</f>
        <v>1.35</v>
      </c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</row>
    <row r="62" spans="1:51" ht="24.75" customHeight="1" outlineLevel="2" x14ac:dyDescent="0.25">
      <c r="A62" s="75" t="s">
        <v>34</v>
      </c>
      <c r="B62" s="76" t="s">
        <v>77</v>
      </c>
      <c r="C62" s="128"/>
      <c r="D62" s="77"/>
      <c r="E62" s="159">
        <f>ROUND(I22,2)</f>
        <v>3.25</v>
      </c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</row>
    <row r="63" spans="1:51" ht="24.75" customHeight="1" outlineLevel="2" x14ac:dyDescent="0.25">
      <c r="A63" s="75" t="s">
        <v>148</v>
      </c>
      <c r="B63" s="76" t="s">
        <v>80</v>
      </c>
      <c r="C63" s="128"/>
      <c r="D63" s="77"/>
      <c r="E63" s="159">
        <f>ROUND(I23,2)</f>
        <v>16.75</v>
      </c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</row>
    <row r="64" spans="1:51" ht="24.75" customHeight="1" outlineLevel="2" x14ac:dyDescent="0.25">
      <c r="A64" s="75" t="s">
        <v>149</v>
      </c>
      <c r="B64" s="85" t="s">
        <v>150</v>
      </c>
      <c r="C64" s="160"/>
      <c r="D64" s="160"/>
      <c r="E64" s="159">
        <f>IFERROR(ROUND(IF($H$25="Indenização",(E32/$I$4)*$I$24*1.5*$E$19,0),2),0)</f>
        <v>0</v>
      </c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</row>
    <row r="65" spans="1:107" ht="24.75" customHeight="1" outlineLevel="2" x14ac:dyDescent="0.25">
      <c r="A65" s="75" t="s">
        <v>151</v>
      </c>
      <c r="B65" s="285" t="s">
        <v>205</v>
      </c>
      <c r="C65" s="285"/>
      <c r="D65" s="285"/>
      <c r="E65" s="163">
        <f>(21.8)/12</f>
        <v>1.8166666666666667</v>
      </c>
      <c r="G65" s="35"/>
      <c r="H65" s="35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</row>
    <row r="66" spans="1:107" ht="24.75" customHeight="1" outlineLevel="2" x14ac:dyDescent="0.25">
      <c r="A66" s="75" t="s">
        <v>153</v>
      </c>
      <c r="B66" s="99" t="s">
        <v>152</v>
      </c>
      <c r="C66" s="164"/>
      <c r="D66" s="165"/>
      <c r="E66" s="163"/>
      <c r="G66" s="35"/>
      <c r="H66" s="35"/>
      <c r="I66" s="166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</row>
    <row r="67" spans="1:107" outlineLevel="1" x14ac:dyDescent="0.25">
      <c r="A67" s="167"/>
      <c r="B67" s="134" t="s">
        <v>154</v>
      </c>
      <c r="C67" s="135"/>
      <c r="D67" s="168"/>
      <c r="E67" s="169">
        <f>SUM(E53:E66)</f>
        <v>928.48666666666679</v>
      </c>
      <c r="G67" s="35"/>
      <c r="H67" s="35"/>
      <c r="I67" s="170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</row>
    <row r="68" spans="1:107" ht="18" customHeight="1" x14ac:dyDescent="0.25">
      <c r="A68" s="103"/>
      <c r="B68" s="269" t="s">
        <v>155</v>
      </c>
      <c r="C68" s="269"/>
      <c r="D68" s="269"/>
      <c r="E68" s="104">
        <f>SUM(E39,E50,E67)</f>
        <v>2588.3466666666668</v>
      </c>
      <c r="G68" s="35"/>
      <c r="H68" s="35"/>
      <c r="I68" s="170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</row>
    <row r="69" spans="1:107" x14ac:dyDescent="0.25">
      <c r="A69" s="106"/>
      <c r="B69" s="107"/>
      <c r="C69" s="107"/>
      <c r="D69" s="171"/>
      <c r="E69" s="108"/>
      <c r="G69" s="35"/>
      <c r="H69" s="35"/>
      <c r="I69" s="170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</row>
    <row r="70" spans="1:107" ht="30" customHeight="1" x14ac:dyDescent="0.25">
      <c r="A70" s="68">
        <v>3</v>
      </c>
      <c r="B70" s="172" t="s">
        <v>156</v>
      </c>
      <c r="C70" s="70"/>
      <c r="D70" s="71" t="s">
        <v>44</v>
      </c>
      <c r="E70" s="72" t="s">
        <v>79</v>
      </c>
      <c r="G70" s="35"/>
      <c r="H70" s="35"/>
      <c r="I70" s="170"/>
      <c r="J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</row>
    <row r="71" spans="1:107" ht="24.75" customHeight="1" outlineLevel="1" x14ac:dyDescent="0.25">
      <c r="A71" s="75" t="s">
        <v>36</v>
      </c>
      <c r="B71" s="173" t="s">
        <v>157</v>
      </c>
      <c r="C71" s="128"/>
      <c r="D71" s="174">
        <f>IFERROR(ROUND(1/12*I27,6),"")</f>
        <v>4.1669999999999997E-3</v>
      </c>
      <c r="E71" s="79">
        <f>IFERROR(ROUND(D71*($E$32),2),"")</f>
        <v>10.91</v>
      </c>
      <c r="P71" s="122"/>
      <c r="Q71" s="122"/>
      <c r="R71" s="122"/>
      <c r="S71" s="122"/>
      <c r="T71" s="122"/>
      <c r="U71" s="122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</row>
    <row r="72" spans="1:107" ht="24.75" customHeight="1" outlineLevel="1" x14ac:dyDescent="0.25">
      <c r="A72" s="75" t="s">
        <v>38</v>
      </c>
      <c r="B72" s="173" t="s">
        <v>158</v>
      </c>
      <c r="C72" s="128"/>
      <c r="D72" s="174">
        <f>IFERROR(ROUND(D49*D71,6),"")</f>
        <v>3.3300000000000002E-4</v>
      </c>
      <c r="E72" s="79">
        <f>IFERROR(ROUND(D72*$E$32,2),"")</f>
        <v>0.87</v>
      </c>
      <c r="P72" s="122"/>
      <c r="Q72" s="122"/>
      <c r="R72" s="122"/>
      <c r="S72" s="122"/>
      <c r="T72" s="122"/>
      <c r="U72" s="122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</row>
    <row r="73" spans="1:107" ht="24.75" customHeight="1" outlineLevel="1" x14ac:dyDescent="0.25">
      <c r="A73" s="75" t="s">
        <v>40</v>
      </c>
      <c r="B73" s="175" t="s">
        <v>159</v>
      </c>
      <c r="C73" s="176"/>
      <c r="D73" s="174">
        <f>ROUND((1+2/12+(1/3*1/12))*0.08*0.4*(1-I28),6)</f>
        <v>3.44E-2</v>
      </c>
      <c r="E73" s="79">
        <f>IFERROR(ROUND(D73*$E$32,2),"")</f>
        <v>90.07</v>
      </c>
      <c r="J73" s="170"/>
      <c r="K73" s="170"/>
      <c r="L73" s="74"/>
      <c r="M73" s="74"/>
      <c r="N73" s="122"/>
      <c r="O73" s="122"/>
      <c r="P73" s="122"/>
      <c r="Q73" s="122"/>
      <c r="R73" s="122"/>
      <c r="S73" s="122"/>
      <c r="T73" s="122"/>
      <c r="U73" s="122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</row>
    <row r="74" spans="1:107" ht="24.75" customHeight="1" outlineLevel="1" x14ac:dyDescent="0.25">
      <c r="A74" s="75" t="s">
        <v>42</v>
      </c>
      <c r="B74" s="173" t="s">
        <v>160</v>
      </c>
      <c r="C74" s="128"/>
      <c r="D74" s="174">
        <f>IFERROR(ROUND((7/30/12*1),6),"")</f>
        <v>1.9443999999999999E-2</v>
      </c>
      <c r="E74" s="79">
        <f>IFERROR(ROUND(D74*$E$32,2),"")</f>
        <v>50.91</v>
      </c>
      <c r="J74" s="170"/>
      <c r="K74" s="170"/>
      <c r="L74" s="74"/>
      <c r="M74" s="74"/>
      <c r="N74" s="122"/>
      <c r="O74" s="122"/>
      <c r="P74" s="122"/>
      <c r="Q74" s="122"/>
      <c r="R74" s="122"/>
      <c r="S74" s="122"/>
      <c r="T74" s="122"/>
      <c r="U74" s="122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</row>
    <row r="75" spans="1:107" ht="24.75" customHeight="1" outlineLevel="1" x14ac:dyDescent="0.25">
      <c r="A75" s="75" t="s">
        <v>98</v>
      </c>
      <c r="B75" s="173" t="s">
        <v>161</v>
      </c>
      <c r="C75" s="128"/>
      <c r="D75" s="174">
        <f>IFERROR(ROUND(D50*D74,6),"")</f>
        <v>7.1549999999999999E-3</v>
      </c>
      <c r="E75" s="79">
        <f>IFERROR(ROUND(D75*$E$32,2),"")</f>
        <v>18.73</v>
      </c>
      <c r="J75" s="170"/>
      <c r="K75" s="170"/>
      <c r="L75" s="74"/>
      <c r="M75" s="74"/>
      <c r="N75" s="122"/>
      <c r="O75" s="122"/>
      <c r="P75" s="122"/>
      <c r="Q75" s="122"/>
      <c r="R75" s="122"/>
      <c r="S75" s="122"/>
      <c r="T75" s="122"/>
      <c r="U75" s="122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157"/>
      <c r="AU75" s="270"/>
      <c r="AV75" s="270"/>
      <c r="AW75" s="270"/>
      <c r="AX75" s="270"/>
      <c r="AY75" s="177"/>
    </row>
    <row r="76" spans="1:107" ht="24.75" customHeight="1" outlineLevel="1" x14ac:dyDescent="0.25">
      <c r="A76" s="75" t="s">
        <v>101</v>
      </c>
      <c r="B76" s="173" t="s">
        <v>162</v>
      </c>
      <c r="C76" s="128"/>
      <c r="D76" s="174">
        <f>ROUND(D74*D49*0.4,6)</f>
        <v>6.2200000000000005E-4</v>
      </c>
      <c r="E76" s="79">
        <f>IFERROR(ROUND(D76*$E$32,2),"")</f>
        <v>1.63</v>
      </c>
      <c r="G76" s="35"/>
      <c r="H76" s="35"/>
      <c r="I76" s="35"/>
      <c r="K76" s="170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</row>
    <row r="77" spans="1:107" ht="18" customHeight="1" x14ac:dyDescent="0.25">
      <c r="A77" s="103"/>
      <c r="B77" s="269" t="s">
        <v>163</v>
      </c>
      <c r="C77" s="269"/>
      <c r="D77" s="269">
        <f>SUM(D71:D76)</f>
        <v>6.6120999999999985E-2</v>
      </c>
      <c r="E77" s="104">
        <f>SUM(E71:E76)</f>
        <v>173.11999999999998</v>
      </c>
      <c r="G77" s="35"/>
      <c r="H77" s="35"/>
      <c r="I77" s="35"/>
      <c r="J77" s="170"/>
      <c r="K77" s="170"/>
      <c r="L77" s="74"/>
      <c r="M77" s="74"/>
      <c r="N77" s="122"/>
      <c r="O77" s="122"/>
      <c r="P77" s="122"/>
      <c r="Q77" s="122"/>
      <c r="R77" s="122"/>
      <c r="S77" s="122"/>
      <c r="T77" s="122"/>
      <c r="U77" s="122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</row>
    <row r="78" spans="1:107" x14ac:dyDescent="0.25">
      <c r="A78" s="178"/>
      <c r="B78" s="107"/>
      <c r="C78" s="107"/>
      <c r="D78" s="155"/>
      <c r="E78" s="108"/>
      <c r="G78" s="35"/>
      <c r="H78" s="35"/>
      <c r="I78" s="35"/>
      <c r="J78" s="170"/>
      <c r="K78" s="170"/>
      <c r="L78" s="74"/>
      <c r="M78" s="74"/>
      <c r="N78" s="122"/>
      <c r="O78" s="122"/>
      <c r="P78" s="122"/>
      <c r="Q78" s="122"/>
      <c r="R78" s="122"/>
      <c r="S78" s="122"/>
      <c r="T78" s="122"/>
      <c r="U78" s="122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</row>
    <row r="79" spans="1:107" s="35" customFormat="1" ht="30" customHeight="1" x14ac:dyDescent="0.25">
      <c r="A79" s="68">
        <v>4</v>
      </c>
      <c r="B79" s="69" t="s">
        <v>164</v>
      </c>
      <c r="C79" s="70"/>
      <c r="D79" s="71" t="str">
        <f>D70</f>
        <v>%</v>
      </c>
      <c r="E79" s="72" t="s">
        <v>79</v>
      </c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170"/>
      <c r="BN79" s="170"/>
      <c r="BO79" s="170"/>
      <c r="BP79" s="170"/>
      <c r="BQ79" s="170"/>
      <c r="BR79" s="170"/>
      <c r="BS79" s="170"/>
      <c r="BT79" s="170"/>
      <c r="BU79" s="170"/>
      <c r="BV79" s="170"/>
      <c r="BW79" s="170"/>
      <c r="BX79" s="170"/>
      <c r="BY79" s="170"/>
      <c r="BZ79" s="170"/>
      <c r="CA79" s="170"/>
      <c r="CB79" s="170"/>
      <c r="CC79" s="170"/>
      <c r="CD79" s="170"/>
      <c r="CE79" s="170"/>
      <c r="CF79" s="170"/>
      <c r="CG79" s="170"/>
      <c r="CH79" s="170"/>
      <c r="CI79" s="170"/>
      <c r="CJ79" s="170"/>
      <c r="CK79" s="170"/>
      <c r="CL79" s="170"/>
      <c r="CM79" s="170"/>
      <c r="CN79" s="170"/>
      <c r="CO79" s="170"/>
      <c r="CP79" s="170"/>
      <c r="CQ79" s="170"/>
      <c r="CR79" s="170"/>
      <c r="CS79" s="170"/>
      <c r="CT79" s="170"/>
      <c r="CU79" s="170"/>
      <c r="CV79" s="170"/>
      <c r="CW79" s="170"/>
      <c r="CX79" s="170"/>
      <c r="CY79" s="170"/>
      <c r="CZ79" s="170"/>
      <c r="DA79" s="170"/>
      <c r="DB79" s="170"/>
      <c r="DC79" s="170"/>
    </row>
    <row r="80" spans="1:107" ht="24.75" customHeight="1" outlineLevel="1" x14ac:dyDescent="0.25">
      <c r="A80" s="75" t="s">
        <v>36</v>
      </c>
      <c r="B80" s="173" t="s">
        <v>165</v>
      </c>
      <c r="C80" s="128"/>
      <c r="D80" s="179">
        <f>D36/12</f>
        <v>6.9416666666666663E-3</v>
      </c>
      <c r="E80" s="79">
        <f>IFERROR(ROUND(D80*($E$32),2),"")</f>
        <v>18.18</v>
      </c>
      <c r="G80" s="35"/>
      <c r="H80" s="35"/>
      <c r="I80" s="35"/>
      <c r="P80" s="122"/>
      <c r="Q80" s="122"/>
      <c r="R80" s="122"/>
      <c r="S80" s="122"/>
      <c r="T80" s="122"/>
      <c r="U80" s="122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</row>
    <row r="81" spans="1:51" ht="24.75" customHeight="1" outlineLevel="1" x14ac:dyDescent="0.25">
      <c r="A81" s="75" t="s">
        <v>38</v>
      </c>
      <c r="B81" s="173" t="s">
        <v>166</v>
      </c>
      <c r="C81" s="128"/>
      <c r="D81" s="174">
        <f>IFERROR(ROUND(I29*1/12/30,6),"")</f>
        <v>1.3889E-2</v>
      </c>
      <c r="E81" s="79">
        <f>IFERROR(ROUND(D81*($E$32),2),"")</f>
        <v>36.369999999999997</v>
      </c>
      <c r="G81" s="35"/>
      <c r="H81" s="35"/>
      <c r="I81" s="35"/>
      <c r="J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</row>
    <row r="82" spans="1:51" ht="24.75" customHeight="1" outlineLevel="1" x14ac:dyDescent="0.25">
      <c r="A82" s="75" t="s">
        <v>40</v>
      </c>
      <c r="B82" s="173" t="s">
        <v>167</v>
      </c>
      <c r="C82" s="128"/>
      <c r="D82" s="174">
        <f>IFERROR(ROUND(I32*I35*15/12/30,4),"")</f>
        <v>2.9999999999999997E-4</v>
      </c>
      <c r="E82" s="79">
        <f>IFERROR(ROUND(D82*($E$32),2),"")</f>
        <v>0.79</v>
      </c>
      <c r="G82" s="35"/>
      <c r="H82" s="35"/>
      <c r="I82" s="35"/>
      <c r="J82" s="74"/>
      <c r="K82" s="122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</row>
    <row r="83" spans="1:51" ht="24.75" customHeight="1" outlineLevel="1" x14ac:dyDescent="0.25">
      <c r="A83" s="75" t="s">
        <v>42</v>
      </c>
      <c r="B83" s="173" t="s">
        <v>168</v>
      </c>
      <c r="C83" s="128"/>
      <c r="D83" s="174">
        <f>IFERROR(ROUND(I33*15/12/30,4),"")</f>
        <v>1.1999999999999999E-3</v>
      </c>
      <c r="E83" s="79">
        <f>IFERROR(ROUND(D83*($E$32),2),"")</f>
        <v>3.14</v>
      </c>
      <c r="G83" s="35"/>
      <c r="H83" s="35"/>
      <c r="I83" s="35"/>
      <c r="J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</row>
    <row r="84" spans="1:51" ht="24.75" customHeight="1" outlineLevel="1" x14ac:dyDescent="0.25">
      <c r="A84" s="75" t="s">
        <v>98</v>
      </c>
      <c r="B84" s="173" t="s">
        <v>169</v>
      </c>
      <c r="C84" s="128"/>
      <c r="D84" s="174">
        <f>IFERROR(ROUND(I34*I35*120/30/12,4),"")</f>
        <v>8.9999999999999998E-4</v>
      </c>
      <c r="E84" s="79">
        <f>IFERROR(ROUND(D84*($E$32),2),"")</f>
        <v>2.36</v>
      </c>
      <c r="G84" s="35"/>
      <c r="H84" s="35"/>
      <c r="I84" s="35"/>
      <c r="J84" s="74"/>
      <c r="P84" s="122"/>
      <c r="Q84" s="122"/>
      <c r="R84" s="122"/>
      <c r="S84" s="122"/>
      <c r="T84" s="122"/>
      <c r="U84" s="122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</row>
    <row r="85" spans="1:51" ht="24.75" customHeight="1" outlineLevel="1" x14ac:dyDescent="0.25">
      <c r="A85" s="133"/>
      <c r="B85" s="180" t="s">
        <v>170</v>
      </c>
      <c r="C85" s="181"/>
      <c r="D85" s="182">
        <f>SUM(D80:D84)</f>
        <v>2.323066666666667E-2</v>
      </c>
      <c r="E85" s="183">
        <f>SUM(E80:E84)</f>
        <v>60.839999999999996</v>
      </c>
      <c r="G85" s="35"/>
      <c r="H85" s="35"/>
      <c r="I85" s="35"/>
      <c r="P85" s="122"/>
      <c r="Q85" s="122"/>
      <c r="R85" s="122"/>
      <c r="S85" s="122"/>
      <c r="T85" s="122"/>
      <c r="U85" s="122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</row>
    <row r="86" spans="1:51" ht="24.75" customHeight="1" outlineLevel="1" x14ac:dyDescent="0.25">
      <c r="A86" s="75"/>
      <c r="B86" s="173" t="s">
        <v>171</v>
      </c>
      <c r="C86" s="128"/>
      <c r="D86" s="174">
        <f>ROUND($D$50*D85,6)</f>
        <v>8.5489999999999993E-3</v>
      </c>
      <c r="E86" s="79">
        <f>IFERROR(ROUND(D86*($E$32),2),"")</f>
        <v>22.38</v>
      </c>
      <c r="G86" s="35"/>
      <c r="H86" s="35"/>
      <c r="I86" s="35"/>
      <c r="P86" s="122"/>
      <c r="Q86" s="122"/>
      <c r="R86" s="122"/>
      <c r="S86" s="122"/>
      <c r="T86" s="122"/>
      <c r="U86" s="122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</row>
    <row r="87" spans="1:51" ht="24.75" customHeight="1" outlineLevel="1" x14ac:dyDescent="0.25">
      <c r="A87" s="75"/>
      <c r="B87" s="173" t="s">
        <v>172</v>
      </c>
      <c r="C87" s="128"/>
      <c r="D87" s="174"/>
      <c r="E87" s="79">
        <f>IFERROR(ROUND(IF($H$25="Substituição",((E32+E68+E77+E85)/$I$4)*$I$24*$E$19,0),2),0)</f>
        <v>0</v>
      </c>
      <c r="G87" s="35"/>
      <c r="H87" s="35"/>
      <c r="I87" s="35"/>
      <c r="P87" s="122"/>
      <c r="Q87" s="122"/>
      <c r="R87" s="122"/>
      <c r="S87" s="122"/>
      <c r="T87" s="122"/>
      <c r="U87" s="122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</row>
    <row r="88" spans="1:51" ht="18" customHeight="1" x14ac:dyDescent="0.25">
      <c r="A88" s="103"/>
      <c r="B88" s="269" t="s">
        <v>173</v>
      </c>
      <c r="C88" s="269"/>
      <c r="D88" s="269">
        <f>SUM(D85:D87)</f>
        <v>3.1779666666666671E-2</v>
      </c>
      <c r="E88" s="104">
        <f>SUM(E85:E87)</f>
        <v>83.22</v>
      </c>
      <c r="G88" s="35"/>
      <c r="H88" s="35"/>
      <c r="I88" s="35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</row>
    <row r="89" spans="1:51" x14ac:dyDescent="0.25">
      <c r="A89" s="178"/>
      <c r="B89" s="107"/>
      <c r="C89" s="107"/>
      <c r="D89" s="155"/>
      <c r="E89" s="108"/>
      <c r="G89" s="35"/>
      <c r="H89" s="35"/>
      <c r="I89" s="35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</row>
    <row r="90" spans="1:51" ht="30" customHeight="1" x14ac:dyDescent="0.25">
      <c r="A90" s="68">
        <v>5</v>
      </c>
      <c r="B90" s="172" t="s">
        <v>174</v>
      </c>
      <c r="C90" s="70"/>
      <c r="D90" s="71"/>
      <c r="E90" s="72" t="s">
        <v>79</v>
      </c>
      <c r="G90" s="35"/>
      <c r="H90" s="35"/>
      <c r="I90" s="35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</row>
    <row r="91" spans="1:51" ht="24.75" customHeight="1" outlineLevel="1" x14ac:dyDescent="0.25">
      <c r="A91" s="75" t="s">
        <v>36</v>
      </c>
      <c r="B91" s="76" t="s">
        <v>117</v>
      </c>
      <c r="C91" s="128"/>
      <c r="D91" s="77"/>
      <c r="E91" s="79">
        <f>ROUND(I37,2)</f>
        <v>82.39</v>
      </c>
      <c r="G91" s="35"/>
      <c r="H91" s="35"/>
      <c r="I91" s="35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</row>
    <row r="92" spans="1:51" ht="24.75" customHeight="1" outlineLevel="1" x14ac:dyDescent="0.25">
      <c r="A92" s="75" t="s">
        <v>38</v>
      </c>
      <c r="B92" s="173" t="s">
        <v>119</v>
      </c>
      <c r="C92" s="128"/>
      <c r="D92" s="77"/>
      <c r="E92" s="79">
        <f>ROUND(I38,2)</f>
        <v>758.49</v>
      </c>
      <c r="G92" s="35"/>
      <c r="H92" s="35"/>
      <c r="I92" s="35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</row>
    <row r="93" spans="1:51" ht="24.75" customHeight="1" outlineLevel="1" x14ac:dyDescent="0.25">
      <c r="A93" s="75" t="s">
        <v>40</v>
      </c>
      <c r="B93" s="76" t="s">
        <v>121</v>
      </c>
      <c r="C93" s="128"/>
      <c r="D93" s="77"/>
      <c r="E93" s="79">
        <f>ROUND(I39,2)</f>
        <v>16.829999999999998</v>
      </c>
      <c r="G93" s="35"/>
      <c r="H93" s="35"/>
      <c r="I93" s="35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</row>
    <row r="94" spans="1:51" ht="24.75" customHeight="1" outlineLevel="1" x14ac:dyDescent="0.25">
      <c r="A94" s="75" t="s">
        <v>42</v>
      </c>
      <c r="B94" s="184" t="s">
        <v>152</v>
      </c>
      <c r="C94" s="161"/>
      <c r="D94" s="162"/>
      <c r="E94" s="185"/>
      <c r="G94" s="35"/>
      <c r="H94" s="35"/>
      <c r="I94" s="35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</row>
    <row r="95" spans="1:51" ht="24.75" customHeight="1" outlineLevel="1" x14ac:dyDescent="0.25">
      <c r="A95" s="75" t="s">
        <v>98</v>
      </c>
      <c r="B95" s="184" t="s">
        <v>152</v>
      </c>
      <c r="C95" s="161"/>
      <c r="D95" s="162"/>
      <c r="E95" s="185"/>
      <c r="G95" s="35"/>
      <c r="H95" s="35"/>
      <c r="I95" s="35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</row>
    <row r="96" spans="1:51" ht="24.75" customHeight="1" outlineLevel="1" x14ac:dyDescent="0.25">
      <c r="A96" s="75" t="s">
        <v>101</v>
      </c>
      <c r="B96" s="184" t="s">
        <v>152</v>
      </c>
      <c r="C96" s="161"/>
      <c r="D96" s="162"/>
      <c r="E96" s="185"/>
      <c r="G96" s="35"/>
      <c r="H96" s="35"/>
      <c r="I96" s="35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</row>
    <row r="97" spans="1:51" ht="18" customHeight="1" x14ac:dyDescent="0.25">
      <c r="A97" s="103"/>
      <c r="B97" s="269" t="s">
        <v>175</v>
      </c>
      <c r="C97" s="269"/>
      <c r="D97" s="269"/>
      <c r="E97" s="104">
        <f>SUM(E91:E96)</f>
        <v>857.71</v>
      </c>
      <c r="G97" s="35"/>
      <c r="H97" s="35"/>
      <c r="I97" s="35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</row>
    <row r="98" spans="1:51" x14ac:dyDescent="0.25">
      <c r="A98" s="186"/>
      <c r="B98" s="187"/>
      <c r="C98" s="187"/>
      <c r="D98" s="186"/>
      <c r="E98" s="186"/>
      <c r="G98" s="35"/>
      <c r="H98" s="35"/>
      <c r="I98" s="35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</row>
    <row r="99" spans="1:51" ht="18" customHeight="1" x14ac:dyDescent="0.25">
      <c r="A99" s="271" t="s">
        <v>176</v>
      </c>
      <c r="B99" s="271"/>
      <c r="C99" s="188"/>
      <c r="D99" s="189"/>
      <c r="E99" s="190">
        <f>E32+E68+E77+E88+E97</f>
        <v>6320.7266666666665</v>
      </c>
      <c r="G99" s="35"/>
      <c r="H99" s="35"/>
      <c r="I99" s="35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</row>
    <row r="100" spans="1:51" x14ac:dyDescent="0.25">
      <c r="A100" s="186"/>
      <c r="B100" s="187"/>
      <c r="C100" s="187"/>
      <c r="D100" s="186"/>
      <c r="E100" s="186"/>
      <c r="G100" s="35"/>
      <c r="H100" s="35"/>
      <c r="I100" s="35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</row>
    <row r="101" spans="1:51" ht="30" customHeight="1" x14ac:dyDescent="0.25">
      <c r="A101" s="68">
        <v>6</v>
      </c>
      <c r="B101" s="172" t="s">
        <v>177</v>
      </c>
      <c r="C101" s="70"/>
      <c r="D101" s="71" t="s">
        <v>44</v>
      </c>
      <c r="E101" s="72" t="s">
        <v>112</v>
      </c>
      <c r="G101" s="35"/>
      <c r="H101" s="35"/>
      <c r="I101" s="35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</row>
    <row r="102" spans="1:51" ht="24.75" customHeight="1" outlineLevel="1" x14ac:dyDescent="0.25">
      <c r="A102" s="75" t="s">
        <v>36</v>
      </c>
      <c r="B102" s="173" t="s">
        <v>122</v>
      </c>
      <c r="C102" s="128"/>
      <c r="D102" s="174">
        <f>ROUND(I40,4)</f>
        <v>0.05</v>
      </c>
      <c r="E102" s="79">
        <f>IFERROR(ROUND(D102*$E$99,2),"")</f>
        <v>316.04000000000002</v>
      </c>
      <c r="G102" s="35"/>
      <c r="H102" s="35"/>
      <c r="I102" s="35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</row>
    <row r="103" spans="1:51" ht="24.75" customHeight="1" outlineLevel="1" x14ac:dyDescent="0.25">
      <c r="A103" s="75" t="s">
        <v>38</v>
      </c>
      <c r="B103" s="76" t="s">
        <v>125</v>
      </c>
      <c r="C103" s="128"/>
      <c r="D103" s="174">
        <f>ROUND(I41,4)</f>
        <v>0.1</v>
      </c>
      <c r="E103" s="159">
        <f>IFERROR(ROUND(D103*($E$99+$E$102),2),"")</f>
        <v>663.68</v>
      </c>
      <c r="G103" s="35"/>
      <c r="H103" s="35"/>
      <c r="I103" s="35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</row>
    <row r="104" spans="1:51" ht="24.75" customHeight="1" outlineLevel="1" x14ac:dyDescent="0.25">
      <c r="A104" s="133" t="s">
        <v>40</v>
      </c>
      <c r="B104" s="191" t="s">
        <v>178</v>
      </c>
      <c r="C104" s="181"/>
      <c r="D104" s="192">
        <f>SUM(D105:D106,D109)</f>
        <v>8.6499999999999994E-2</v>
      </c>
      <c r="E104" s="193">
        <f>SUM(E105:E111)</f>
        <v>691.29</v>
      </c>
      <c r="G104" s="35"/>
      <c r="H104" s="35"/>
      <c r="I104" s="35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</row>
    <row r="105" spans="1:51" ht="24.75" customHeight="1" outlineLevel="1" x14ac:dyDescent="0.25">
      <c r="A105" s="75" t="s">
        <v>179</v>
      </c>
      <c r="B105" s="76" t="s">
        <v>206</v>
      </c>
      <c r="C105" s="128"/>
      <c r="D105" s="174">
        <f>ROUND(I42,4)</f>
        <v>6.4999999999999997E-3</v>
      </c>
      <c r="E105" s="79">
        <f>ROUND(D105*(($E$99+$E$102+$E$103)/(1-$D$104)),2)</f>
        <v>51.95</v>
      </c>
      <c r="G105" s="35"/>
      <c r="H105" s="35"/>
      <c r="I105" s="35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</row>
    <row r="106" spans="1:51" ht="24.75" customHeight="1" outlineLevel="1" x14ac:dyDescent="0.25">
      <c r="A106" s="75" t="s">
        <v>181</v>
      </c>
      <c r="B106" s="76" t="s">
        <v>207</v>
      </c>
      <c r="C106" s="128"/>
      <c r="D106" s="174">
        <f>ROUND(I43,4)</f>
        <v>0.03</v>
      </c>
      <c r="E106" s="79">
        <f>ROUND(D106*(($E$99+$E$102+$E$103)/(1-$D$104)),2)</f>
        <v>239.75</v>
      </c>
      <c r="G106" s="35"/>
      <c r="H106" s="35"/>
      <c r="I106" s="35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</row>
    <row r="107" spans="1:51" ht="24.75" customHeight="1" outlineLevel="1" x14ac:dyDescent="0.25">
      <c r="A107" s="75" t="s">
        <v>208</v>
      </c>
      <c r="B107" s="76" t="s">
        <v>209</v>
      </c>
      <c r="C107" s="128"/>
      <c r="D107" s="174">
        <v>8.9999999999999993E-3</v>
      </c>
      <c r="E107" s="79">
        <v>0</v>
      </c>
      <c r="G107" s="35"/>
      <c r="H107" s="35"/>
      <c r="I107" s="35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</row>
    <row r="108" spans="1:51" ht="24.75" customHeight="1" outlineLevel="1" x14ac:dyDescent="0.25">
      <c r="A108" s="75" t="s">
        <v>210</v>
      </c>
      <c r="B108" s="76" t="s">
        <v>211</v>
      </c>
      <c r="C108" s="128"/>
      <c r="D108" s="174">
        <v>1E-3</v>
      </c>
      <c r="E108" s="79">
        <v>0</v>
      </c>
      <c r="G108" s="35"/>
      <c r="H108" s="35"/>
      <c r="I108" s="35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</row>
    <row r="109" spans="1:51" ht="24.75" customHeight="1" outlineLevel="1" x14ac:dyDescent="0.25">
      <c r="A109" s="75" t="s">
        <v>183</v>
      </c>
      <c r="B109" s="76" t="s">
        <v>184</v>
      </c>
      <c r="C109" s="128"/>
      <c r="D109" s="174">
        <f>ROUND(I44,4)</f>
        <v>0.05</v>
      </c>
      <c r="E109" s="79">
        <f>ROUND(D109*(($E$99+$E$102+$E$103)/(1-$D$104)),2)</f>
        <v>399.59</v>
      </c>
      <c r="G109" s="35"/>
      <c r="H109" s="35"/>
      <c r="I109" s="35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</row>
    <row r="110" spans="1:51" ht="24.75" customHeight="1" outlineLevel="1" x14ac:dyDescent="0.25">
      <c r="A110" s="194"/>
      <c r="B110" s="184" t="s">
        <v>152</v>
      </c>
      <c r="C110" s="161"/>
      <c r="D110" s="195"/>
      <c r="E110" s="79">
        <f>ROUND(D110*(($E$99+$E$102+$E$103)/(1-$D$104)),2)</f>
        <v>0</v>
      </c>
      <c r="G110" s="35"/>
      <c r="H110" s="35"/>
      <c r="I110" s="35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</row>
    <row r="111" spans="1:51" ht="24.75" customHeight="1" outlineLevel="1" x14ac:dyDescent="0.25">
      <c r="A111" s="194"/>
      <c r="B111" s="184" t="s">
        <v>152</v>
      </c>
      <c r="C111" s="161"/>
      <c r="D111" s="195"/>
      <c r="E111" s="79">
        <f>ROUND(D111*(($E$99+$E$102+$E$103)/(1-$D$104)),2)</f>
        <v>0</v>
      </c>
      <c r="G111" s="35"/>
      <c r="H111" s="35"/>
      <c r="I111" s="35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</row>
    <row r="112" spans="1:51" ht="18" customHeight="1" x14ac:dyDescent="0.25">
      <c r="A112" s="103"/>
      <c r="B112" s="269" t="s">
        <v>185</v>
      </c>
      <c r="C112" s="269"/>
      <c r="D112" s="269"/>
      <c r="E112" s="104">
        <f>E102+E104+E103</f>
        <v>1671.0099999999998</v>
      </c>
      <c r="G112" s="35"/>
      <c r="H112" s="35"/>
      <c r="I112" s="35"/>
      <c r="J112" s="196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</row>
    <row r="113" spans="1:51" x14ac:dyDescent="0.25">
      <c r="A113" s="178"/>
      <c r="B113" s="197"/>
      <c r="C113" s="197"/>
      <c r="D113" s="178"/>
      <c r="E113" s="178"/>
      <c r="G113" s="35"/>
      <c r="H113" s="35"/>
      <c r="I113" s="35"/>
      <c r="J113" s="196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</row>
    <row r="114" spans="1:51" ht="22.5" customHeight="1" x14ac:dyDescent="0.25">
      <c r="A114" s="272" t="s">
        <v>186</v>
      </c>
      <c r="B114" s="272"/>
      <c r="C114" s="272"/>
      <c r="D114" s="272"/>
      <c r="E114" s="272"/>
      <c r="G114" s="35"/>
      <c r="H114" s="35"/>
      <c r="I114" s="35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</row>
    <row r="115" spans="1:51" ht="22.5" customHeight="1" x14ac:dyDescent="0.25">
      <c r="A115" s="198"/>
      <c r="B115" s="199" t="s">
        <v>187</v>
      </c>
      <c r="C115" s="200"/>
      <c r="D115" s="200"/>
      <c r="E115" s="201" t="s">
        <v>112</v>
      </c>
      <c r="G115" s="35"/>
      <c r="H115" s="35"/>
      <c r="I115" s="35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</row>
    <row r="116" spans="1:51" ht="19.5" x14ac:dyDescent="0.25">
      <c r="A116" s="202">
        <v>1</v>
      </c>
      <c r="B116" s="203" t="s">
        <v>188</v>
      </c>
      <c r="C116" s="204"/>
      <c r="D116" s="205"/>
      <c r="E116" s="206">
        <f>E32</f>
        <v>2618.33</v>
      </c>
      <c r="G116" s="35"/>
      <c r="H116" s="35"/>
      <c r="I116" s="35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</row>
    <row r="117" spans="1:51" ht="19.5" customHeight="1" x14ac:dyDescent="0.25">
      <c r="A117" s="202" t="s">
        <v>110</v>
      </c>
      <c r="B117" s="207" t="s">
        <v>189</v>
      </c>
      <c r="C117" s="208"/>
      <c r="D117" s="209"/>
      <c r="E117" s="206">
        <f>E39</f>
        <v>509.01000000000005</v>
      </c>
      <c r="G117" s="35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</row>
    <row r="118" spans="1:51" ht="19.5" x14ac:dyDescent="0.25">
      <c r="A118" s="202" t="s">
        <v>123</v>
      </c>
      <c r="B118" s="207" t="s">
        <v>190</v>
      </c>
      <c r="C118" s="208"/>
      <c r="D118" s="209"/>
      <c r="E118" s="206">
        <f>E50</f>
        <v>1150.8499999999999</v>
      </c>
      <c r="G118" s="35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</row>
    <row r="119" spans="1:51" ht="19.5" x14ac:dyDescent="0.25">
      <c r="A119" s="202" t="s">
        <v>139</v>
      </c>
      <c r="B119" s="207" t="s">
        <v>140</v>
      </c>
      <c r="C119" s="208"/>
      <c r="D119" s="209"/>
      <c r="E119" s="206">
        <f>E67</f>
        <v>928.48666666666679</v>
      </c>
      <c r="G119" s="35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</row>
    <row r="120" spans="1:51" ht="19.5" x14ac:dyDescent="0.25">
      <c r="A120" s="202">
        <v>3</v>
      </c>
      <c r="B120" s="207" t="s">
        <v>191</v>
      </c>
      <c r="C120" s="208"/>
      <c r="D120" s="209"/>
      <c r="E120" s="206">
        <f>E77</f>
        <v>173.11999999999998</v>
      </c>
      <c r="G120" s="35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</row>
    <row r="121" spans="1:51" ht="19.5" x14ac:dyDescent="0.25">
      <c r="A121" s="202">
        <v>4</v>
      </c>
      <c r="B121" s="207" t="s">
        <v>192</v>
      </c>
      <c r="C121" s="208"/>
      <c r="D121" s="209"/>
      <c r="E121" s="206">
        <f>E88</f>
        <v>83.22</v>
      </c>
      <c r="G121" s="35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</row>
    <row r="122" spans="1:51" ht="19.5" x14ac:dyDescent="0.25">
      <c r="A122" s="210">
        <v>5</v>
      </c>
      <c r="B122" s="203" t="s">
        <v>193</v>
      </c>
      <c r="C122" s="204"/>
      <c r="D122" s="205"/>
      <c r="E122" s="206">
        <f>E97</f>
        <v>857.71</v>
      </c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</row>
    <row r="123" spans="1:51" ht="19.5" x14ac:dyDescent="0.25">
      <c r="A123" s="211"/>
      <c r="B123" s="273" t="s">
        <v>194</v>
      </c>
      <c r="C123" s="273"/>
      <c r="D123" s="273"/>
      <c r="E123" s="206">
        <f>SUM(E116:E122)</f>
        <v>6320.7266666666674</v>
      </c>
      <c r="J123" s="212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</row>
    <row r="124" spans="1:51" ht="19.5" x14ac:dyDescent="0.25">
      <c r="A124" s="213">
        <v>6</v>
      </c>
      <c r="B124" s="214" t="s">
        <v>195</v>
      </c>
      <c r="C124" s="215"/>
      <c r="D124" s="216"/>
      <c r="E124" s="217">
        <f>E112</f>
        <v>1671.0099999999998</v>
      </c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</row>
    <row r="125" spans="1:51" ht="27" customHeight="1" x14ac:dyDescent="0.25">
      <c r="A125" s="274" t="s">
        <v>196</v>
      </c>
      <c r="B125" s="274"/>
      <c r="C125" s="274"/>
      <c r="D125" s="274"/>
      <c r="E125" s="218">
        <f>E123+E124</f>
        <v>7991.7366666666676</v>
      </c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</row>
    <row r="126" spans="1:51" ht="18" customHeight="1" x14ac:dyDescent="0.25">
      <c r="A126" s="275" t="s">
        <v>197</v>
      </c>
      <c r="B126" s="275"/>
      <c r="C126" s="275"/>
      <c r="D126" s="275"/>
      <c r="E126" s="219">
        <f>E125*E16</f>
        <v>7991.7366666666676</v>
      </c>
    </row>
    <row r="127" spans="1:51" x14ac:dyDescent="0.25">
      <c r="A127" s="83"/>
      <c r="B127" s="83"/>
      <c r="C127" s="83"/>
      <c r="D127" s="220" t="s">
        <v>198</v>
      </c>
      <c r="E127" s="221">
        <f>IFERROR(ROUND(E125/E32,3),"")</f>
        <v>3.052</v>
      </c>
    </row>
  </sheetData>
  <mergeCells count="41">
    <mergeCell ref="A114:E114"/>
    <mergeCell ref="B123:D123"/>
    <mergeCell ref="A125:D125"/>
    <mergeCell ref="A126:D126"/>
    <mergeCell ref="B77:D77"/>
    <mergeCell ref="B88:D88"/>
    <mergeCell ref="B97:D97"/>
    <mergeCell ref="A99:B99"/>
    <mergeCell ref="B112:D112"/>
    <mergeCell ref="B32:D32"/>
    <mergeCell ref="G36:I36"/>
    <mergeCell ref="B65:D65"/>
    <mergeCell ref="B68:D68"/>
    <mergeCell ref="AU75:AX75"/>
    <mergeCell ref="A20:E20"/>
    <mergeCell ref="A21:E21"/>
    <mergeCell ref="B22:D22"/>
    <mergeCell ref="H25:I25"/>
    <mergeCell ref="G26:I26"/>
    <mergeCell ref="A12:B12"/>
    <mergeCell ref="D12:E12"/>
    <mergeCell ref="A13:E13"/>
    <mergeCell ref="A14:E14"/>
    <mergeCell ref="C15:E15"/>
    <mergeCell ref="C8:E8"/>
    <mergeCell ref="G8:I8"/>
    <mergeCell ref="C9:E9"/>
    <mergeCell ref="A10:E10"/>
    <mergeCell ref="A11:B11"/>
    <mergeCell ref="D11:E11"/>
    <mergeCell ref="A4:C4"/>
    <mergeCell ref="D4:E4"/>
    <mergeCell ref="A5:E5"/>
    <mergeCell ref="C6:E6"/>
    <mergeCell ref="C7:E7"/>
    <mergeCell ref="A1:E1"/>
    <mergeCell ref="G1:I2"/>
    <mergeCell ref="A2:E2"/>
    <mergeCell ref="A3:C3"/>
    <mergeCell ref="D3:E3"/>
    <mergeCell ref="G3:I3"/>
  </mergeCells>
  <dataValidations count="4">
    <dataValidation type="list" errorStyle="warning" allowBlank="1" showInputMessage="1" showErrorMessage="1" promptTitle="ADICIONAL DE PERICULOSIDADE" prompt="ATENÇÃO! SOMENTE MARCAR 'SIM' CASO O CONTRATO OU A CCT PREVEJAM ESSE BENEFÍCIO" sqref="C25" xr:uid="{00000000-0002-0000-0800-000000000000}">
      <formula1>"SIM,NÃO"</formula1>
      <formula2>0</formula2>
    </dataValidation>
    <dataValidation type="list" allowBlank="1" showInputMessage="1" showErrorMessage="1" promptTitle="ADICIONAL DE INSALUBRIDADE" prompt="ATENÇÃO! SOMENTE CASO O CONTRATO OU A CCT PREVEJAM ESSE BENEFÍCIO!" sqref="D26" xr:uid="{00000000-0002-0000-0800-000001000000}">
      <formula1>"0%,10%,20%,40%"</formula1>
      <formula2>0</formula2>
    </dataValidation>
    <dataValidation type="list" allowBlank="1" showInputMessage="1" showErrorMessage="1" sqref="H11 H13 H15 H17" xr:uid="{00000000-0002-0000-0800-000002000000}">
      <formula1>"R$,%"</formula1>
      <formula2>0</formula2>
    </dataValidation>
    <dataValidation type="list" allowBlank="1" showInputMessage="1" showErrorMessage="1" sqref="H25" xr:uid="{00000000-0002-0000-0800-000003000000}">
      <formula1>"Concessão,Indenização,Substituição"</formula1>
      <formula2>0</formula2>
    </dataValidation>
  </dataValidations>
  <printOptions horizontalCentered="1"/>
  <pageMargins left="0.51180555555555596" right="0.51180555555555596" top="0.39374999999999999" bottom="0.196527777777778" header="0.511811023622047" footer="0.511811023622047"/>
  <pageSetup paperSize="9" fitToHeight="0" orientation="portrait" horizontalDpi="300" verticalDpi="300"/>
  <rowBreaks count="3" manualBreakCount="3">
    <brk id="33" max="16383" man="1"/>
    <brk id="69" max="16383" man="1"/>
    <brk id="100" max="16383" man="1"/>
  </rowBreaks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DC127"/>
  <sheetViews>
    <sheetView showGridLines="0" topLeftCell="A82" zoomScale="90" zoomScaleNormal="90" workbookViewId="0">
      <selection activeCell="I39" sqref="I39"/>
    </sheetView>
  </sheetViews>
  <sheetFormatPr defaultColWidth="9.140625" defaultRowHeight="18" outlineLevelRow="2" x14ac:dyDescent="0.25"/>
  <cols>
    <col min="1" max="1" width="5.7109375" style="33" customWidth="1"/>
    <col min="2" max="2" width="60" style="33" customWidth="1"/>
    <col min="3" max="3" width="24.5703125" style="33" customWidth="1"/>
    <col min="4" max="4" width="25.7109375" style="33" customWidth="1"/>
    <col min="5" max="5" width="20.7109375" style="34" customWidth="1"/>
    <col min="6" max="6" width="48.7109375" style="35" customWidth="1"/>
    <col min="7" max="7" width="45.7109375" style="33" customWidth="1"/>
    <col min="8" max="8" width="10.7109375" style="33" customWidth="1"/>
    <col min="9" max="9" width="20.7109375" style="33" customWidth="1"/>
    <col min="10" max="10" width="30.7109375" style="33" customWidth="1"/>
    <col min="11" max="11" width="47.42578125" style="33" customWidth="1"/>
    <col min="12" max="12" width="31.7109375" style="33" customWidth="1"/>
    <col min="13" max="254" width="9.140625" style="33"/>
    <col min="255" max="255" width="30.42578125" style="33" customWidth="1"/>
    <col min="256" max="256" width="3.85546875" style="33" customWidth="1"/>
    <col min="257" max="257" width="9" style="33" customWidth="1"/>
    <col min="258" max="258" width="24.5703125" style="33" customWidth="1"/>
    <col min="259" max="259" width="20.42578125" style="33" customWidth="1"/>
    <col min="260" max="260" width="9.140625" style="33"/>
    <col min="261" max="261" width="27.7109375" style="33" customWidth="1"/>
    <col min="262" max="262" width="5.140625" style="33" customWidth="1"/>
    <col min="263" max="263" width="15.5703125" style="33" customWidth="1"/>
    <col min="264" max="264" width="11.5703125" style="33" customWidth="1"/>
    <col min="265" max="265" width="9.140625" style="33"/>
    <col min="266" max="266" width="12.7109375" style="33" customWidth="1"/>
    <col min="267" max="267" width="11.42578125" style="33" customWidth="1"/>
    <col min="268" max="510" width="9.140625" style="33"/>
    <col min="511" max="511" width="30.42578125" style="33" customWidth="1"/>
    <col min="512" max="512" width="3.85546875" style="33" customWidth="1"/>
    <col min="513" max="513" width="9" style="33" customWidth="1"/>
    <col min="514" max="514" width="24.5703125" style="33" customWidth="1"/>
    <col min="515" max="515" width="20.42578125" style="33" customWidth="1"/>
    <col min="516" max="516" width="9.140625" style="33"/>
    <col min="517" max="517" width="27.7109375" style="33" customWidth="1"/>
    <col min="518" max="518" width="5.140625" style="33" customWidth="1"/>
    <col min="519" max="519" width="15.5703125" style="33" customWidth="1"/>
    <col min="520" max="520" width="11.5703125" style="33" customWidth="1"/>
    <col min="521" max="521" width="9.140625" style="33"/>
    <col min="522" max="522" width="12.7109375" style="33" customWidth="1"/>
    <col min="523" max="523" width="11.42578125" style="33" customWidth="1"/>
    <col min="524" max="766" width="9.140625" style="33"/>
    <col min="767" max="767" width="30.42578125" style="33" customWidth="1"/>
    <col min="768" max="768" width="3.85546875" style="33" customWidth="1"/>
    <col min="769" max="769" width="9" style="33" customWidth="1"/>
    <col min="770" max="770" width="24.5703125" style="33" customWidth="1"/>
    <col min="771" max="771" width="20.42578125" style="33" customWidth="1"/>
    <col min="772" max="772" width="9.140625" style="33"/>
    <col min="773" max="773" width="27.7109375" style="33" customWidth="1"/>
    <col min="774" max="774" width="5.140625" style="33" customWidth="1"/>
    <col min="775" max="775" width="15.5703125" style="33" customWidth="1"/>
    <col min="776" max="776" width="11.5703125" style="33" customWidth="1"/>
    <col min="777" max="777" width="9.140625" style="33"/>
    <col min="778" max="778" width="12.7109375" style="33" customWidth="1"/>
    <col min="779" max="779" width="11.42578125" style="33" customWidth="1"/>
    <col min="780" max="1022" width="9.140625" style="33"/>
    <col min="1023" max="1023" width="30.42578125" style="33" customWidth="1"/>
    <col min="1024" max="1024" width="3.85546875" style="33" customWidth="1"/>
    <col min="1025" max="1025" width="9" style="33" customWidth="1"/>
    <col min="1026" max="1026" width="24.5703125" style="33" customWidth="1"/>
    <col min="1027" max="1027" width="20.42578125" style="33" customWidth="1"/>
    <col min="1028" max="1028" width="9.140625" style="33"/>
    <col min="1029" max="1029" width="27.7109375" style="33" customWidth="1"/>
    <col min="1030" max="1030" width="5.140625" style="33" customWidth="1"/>
    <col min="1031" max="1031" width="15.5703125" style="33" customWidth="1"/>
    <col min="1032" max="1032" width="11.5703125" style="33" customWidth="1"/>
    <col min="1033" max="1033" width="9.140625" style="33"/>
    <col min="1034" max="1034" width="12.7109375" style="33" customWidth="1"/>
    <col min="1035" max="1035" width="11.42578125" style="33" customWidth="1"/>
    <col min="1036" max="1278" width="9.140625" style="33"/>
    <col min="1279" max="1279" width="30.42578125" style="33" customWidth="1"/>
    <col min="1280" max="1280" width="3.85546875" style="33" customWidth="1"/>
    <col min="1281" max="1281" width="9" style="33" customWidth="1"/>
    <col min="1282" max="1282" width="24.5703125" style="33" customWidth="1"/>
    <col min="1283" max="1283" width="20.42578125" style="33" customWidth="1"/>
    <col min="1284" max="1284" width="9.140625" style="33"/>
    <col min="1285" max="1285" width="27.7109375" style="33" customWidth="1"/>
    <col min="1286" max="1286" width="5.140625" style="33" customWidth="1"/>
    <col min="1287" max="1287" width="15.5703125" style="33" customWidth="1"/>
    <col min="1288" max="1288" width="11.5703125" style="33" customWidth="1"/>
    <col min="1289" max="1289" width="9.140625" style="33"/>
    <col min="1290" max="1290" width="12.7109375" style="33" customWidth="1"/>
    <col min="1291" max="1291" width="11.42578125" style="33" customWidth="1"/>
    <col min="1292" max="1534" width="9.140625" style="33"/>
    <col min="1535" max="1535" width="30.42578125" style="33" customWidth="1"/>
    <col min="1536" max="1536" width="3.85546875" style="33" customWidth="1"/>
    <col min="1537" max="1537" width="9" style="33" customWidth="1"/>
    <col min="1538" max="1538" width="24.5703125" style="33" customWidth="1"/>
    <col min="1539" max="1539" width="20.42578125" style="33" customWidth="1"/>
    <col min="1540" max="1540" width="9.140625" style="33"/>
    <col min="1541" max="1541" width="27.7109375" style="33" customWidth="1"/>
    <col min="1542" max="1542" width="5.140625" style="33" customWidth="1"/>
    <col min="1543" max="1543" width="15.5703125" style="33" customWidth="1"/>
    <col min="1544" max="1544" width="11.5703125" style="33" customWidth="1"/>
    <col min="1545" max="1545" width="9.140625" style="33"/>
    <col min="1546" max="1546" width="12.7109375" style="33" customWidth="1"/>
    <col min="1547" max="1547" width="11.42578125" style="33" customWidth="1"/>
    <col min="1548" max="1790" width="9.140625" style="33"/>
    <col min="1791" max="1791" width="30.42578125" style="33" customWidth="1"/>
    <col min="1792" max="1792" width="3.85546875" style="33" customWidth="1"/>
    <col min="1793" max="1793" width="9" style="33" customWidth="1"/>
    <col min="1794" max="1794" width="24.5703125" style="33" customWidth="1"/>
    <col min="1795" max="1795" width="20.42578125" style="33" customWidth="1"/>
    <col min="1796" max="1796" width="9.140625" style="33"/>
    <col min="1797" max="1797" width="27.7109375" style="33" customWidth="1"/>
    <col min="1798" max="1798" width="5.140625" style="33" customWidth="1"/>
    <col min="1799" max="1799" width="15.5703125" style="33" customWidth="1"/>
    <col min="1800" max="1800" width="11.5703125" style="33" customWidth="1"/>
    <col min="1801" max="1801" width="9.140625" style="33"/>
    <col min="1802" max="1802" width="12.7109375" style="33" customWidth="1"/>
    <col min="1803" max="1803" width="11.42578125" style="33" customWidth="1"/>
    <col min="1804" max="2046" width="9.140625" style="33"/>
    <col min="2047" max="2047" width="30.42578125" style="33" customWidth="1"/>
    <col min="2048" max="2048" width="3.85546875" style="33" customWidth="1"/>
    <col min="2049" max="2049" width="9" style="33" customWidth="1"/>
    <col min="2050" max="2050" width="24.5703125" style="33" customWidth="1"/>
    <col min="2051" max="2051" width="20.42578125" style="33" customWidth="1"/>
    <col min="2052" max="2052" width="9.140625" style="33"/>
    <col min="2053" max="2053" width="27.7109375" style="33" customWidth="1"/>
    <col min="2054" max="2054" width="5.140625" style="33" customWidth="1"/>
    <col min="2055" max="2055" width="15.5703125" style="33" customWidth="1"/>
    <col min="2056" max="2056" width="11.5703125" style="33" customWidth="1"/>
    <col min="2057" max="2057" width="9.140625" style="33"/>
    <col min="2058" max="2058" width="12.7109375" style="33" customWidth="1"/>
    <col min="2059" max="2059" width="11.42578125" style="33" customWidth="1"/>
    <col min="2060" max="2302" width="9.140625" style="33"/>
    <col min="2303" max="2303" width="30.42578125" style="33" customWidth="1"/>
    <col min="2304" max="2304" width="3.85546875" style="33" customWidth="1"/>
    <col min="2305" max="2305" width="9" style="33" customWidth="1"/>
    <col min="2306" max="2306" width="24.5703125" style="33" customWidth="1"/>
    <col min="2307" max="2307" width="20.42578125" style="33" customWidth="1"/>
    <col min="2308" max="2308" width="9.140625" style="33"/>
    <col min="2309" max="2309" width="27.7109375" style="33" customWidth="1"/>
    <col min="2310" max="2310" width="5.140625" style="33" customWidth="1"/>
    <col min="2311" max="2311" width="15.5703125" style="33" customWidth="1"/>
    <col min="2312" max="2312" width="11.5703125" style="33" customWidth="1"/>
    <col min="2313" max="2313" width="9.140625" style="33"/>
    <col min="2314" max="2314" width="12.7109375" style="33" customWidth="1"/>
    <col min="2315" max="2315" width="11.42578125" style="33" customWidth="1"/>
    <col min="2316" max="2558" width="9.140625" style="33"/>
    <col min="2559" max="2559" width="30.42578125" style="33" customWidth="1"/>
    <col min="2560" max="2560" width="3.85546875" style="33" customWidth="1"/>
    <col min="2561" max="2561" width="9" style="33" customWidth="1"/>
    <col min="2562" max="2562" width="24.5703125" style="33" customWidth="1"/>
    <col min="2563" max="2563" width="20.42578125" style="33" customWidth="1"/>
    <col min="2564" max="2564" width="9.140625" style="33"/>
    <col min="2565" max="2565" width="27.7109375" style="33" customWidth="1"/>
    <col min="2566" max="2566" width="5.140625" style="33" customWidth="1"/>
    <col min="2567" max="2567" width="15.5703125" style="33" customWidth="1"/>
    <col min="2568" max="2568" width="11.5703125" style="33" customWidth="1"/>
    <col min="2569" max="2569" width="9.140625" style="33"/>
    <col min="2570" max="2570" width="12.7109375" style="33" customWidth="1"/>
    <col min="2571" max="2571" width="11.42578125" style="33" customWidth="1"/>
    <col min="2572" max="2814" width="9.140625" style="33"/>
    <col min="2815" max="2815" width="30.42578125" style="33" customWidth="1"/>
    <col min="2816" max="2816" width="3.85546875" style="33" customWidth="1"/>
    <col min="2817" max="2817" width="9" style="33" customWidth="1"/>
    <col min="2818" max="2818" width="24.5703125" style="33" customWidth="1"/>
    <col min="2819" max="2819" width="20.42578125" style="33" customWidth="1"/>
    <col min="2820" max="2820" width="9.140625" style="33"/>
    <col min="2821" max="2821" width="27.7109375" style="33" customWidth="1"/>
    <col min="2822" max="2822" width="5.140625" style="33" customWidth="1"/>
    <col min="2823" max="2823" width="15.5703125" style="33" customWidth="1"/>
    <col min="2824" max="2824" width="11.5703125" style="33" customWidth="1"/>
    <col min="2825" max="2825" width="9.140625" style="33"/>
    <col min="2826" max="2826" width="12.7109375" style="33" customWidth="1"/>
    <col min="2827" max="2827" width="11.42578125" style="33" customWidth="1"/>
    <col min="2828" max="3070" width="9.140625" style="33"/>
    <col min="3071" max="3071" width="30.42578125" style="33" customWidth="1"/>
    <col min="3072" max="3072" width="3.85546875" style="33" customWidth="1"/>
    <col min="3073" max="3073" width="9" style="33" customWidth="1"/>
    <col min="3074" max="3074" width="24.5703125" style="33" customWidth="1"/>
    <col min="3075" max="3075" width="20.42578125" style="33" customWidth="1"/>
    <col min="3076" max="3076" width="9.140625" style="33"/>
    <col min="3077" max="3077" width="27.7109375" style="33" customWidth="1"/>
    <col min="3078" max="3078" width="5.140625" style="33" customWidth="1"/>
    <col min="3079" max="3079" width="15.5703125" style="33" customWidth="1"/>
    <col min="3080" max="3080" width="11.5703125" style="33" customWidth="1"/>
    <col min="3081" max="3081" width="9.140625" style="33"/>
    <col min="3082" max="3082" width="12.7109375" style="33" customWidth="1"/>
    <col min="3083" max="3083" width="11.42578125" style="33" customWidth="1"/>
    <col min="3084" max="3326" width="9.140625" style="33"/>
    <col min="3327" max="3327" width="30.42578125" style="33" customWidth="1"/>
    <col min="3328" max="3328" width="3.85546875" style="33" customWidth="1"/>
    <col min="3329" max="3329" width="9" style="33" customWidth="1"/>
    <col min="3330" max="3330" width="24.5703125" style="33" customWidth="1"/>
    <col min="3331" max="3331" width="20.42578125" style="33" customWidth="1"/>
    <col min="3332" max="3332" width="9.140625" style="33"/>
    <col min="3333" max="3333" width="27.7109375" style="33" customWidth="1"/>
    <col min="3334" max="3334" width="5.140625" style="33" customWidth="1"/>
    <col min="3335" max="3335" width="15.5703125" style="33" customWidth="1"/>
    <col min="3336" max="3336" width="11.5703125" style="33" customWidth="1"/>
    <col min="3337" max="3337" width="9.140625" style="33"/>
    <col min="3338" max="3338" width="12.7109375" style="33" customWidth="1"/>
    <col min="3339" max="3339" width="11.42578125" style="33" customWidth="1"/>
    <col min="3340" max="3582" width="9.140625" style="33"/>
    <col min="3583" max="3583" width="30.42578125" style="33" customWidth="1"/>
    <col min="3584" max="3584" width="3.85546875" style="33" customWidth="1"/>
    <col min="3585" max="3585" width="9" style="33" customWidth="1"/>
    <col min="3586" max="3586" width="24.5703125" style="33" customWidth="1"/>
    <col min="3587" max="3587" width="20.42578125" style="33" customWidth="1"/>
    <col min="3588" max="3588" width="9.140625" style="33"/>
    <col min="3589" max="3589" width="27.7109375" style="33" customWidth="1"/>
    <col min="3590" max="3590" width="5.140625" style="33" customWidth="1"/>
    <col min="3591" max="3591" width="15.5703125" style="33" customWidth="1"/>
    <col min="3592" max="3592" width="11.5703125" style="33" customWidth="1"/>
    <col min="3593" max="3593" width="9.140625" style="33"/>
    <col min="3594" max="3594" width="12.7109375" style="33" customWidth="1"/>
    <col min="3595" max="3595" width="11.42578125" style="33" customWidth="1"/>
    <col min="3596" max="3838" width="9.140625" style="33"/>
    <col min="3839" max="3839" width="30.42578125" style="33" customWidth="1"/>
    <col min="3840" max="3840" width="3.85546875" style="33" customWidth="1"/>
    <col min="3841" max="3841" width="9" style="33" customWidth="1"/>
    <col min="3842" max="3842" width="24.5703125" style="33" customWidth="1"/>
    <col min="3843" max="3843" width="20.42578125" style="33" customWidth="1"/>
    <col min="3844" max="3844" width="9.140625" style="33"/>
    <col min="3845" max="3845" width="27.7109375" style="33" customWidth="1"/>
    <col min="3846" max="3846" width="5.140625" style="33" customWidth="1"/>
    <col min="3847" max="3847" width="15.5703125" style="33" customWidth="1"/>
    <col min="3848" max="3848" width="11.5703125" style="33" customWidth="1"/>
    <col min="3849" max="3849" width="9.140625" style="33"/>
    <col min="3850" max="3850" width="12.7109375" style="33" customWidth="1"/>
    <col min="3851" max="3851" width="11.42578125" style="33" customWidth="1"/>
    <col min="3852" max="4094" width="9.140625" style="33"/>
    <col min="4095" max="4095" width="30.42578125" style="33" customWidth="1"/>
    <col min="4096" max="4096" width="3.85546875" style="33" customWidth="1"/>
    <col min="4097" max="4097" width="9" style="33" customWidth="1"/>
    <col min="4098" max="4098" width="24.5703125" style="33" customWidth="1"/>
    <col min="4099" max="4099" width="20.42578125" style="33" customWidth="1"/>
    <col min="4100" max="4100" width="9.140625" style="33"/>
    <col min="4101" max="4101" width="27.7109375" style="33" customWidth="1"/>
    <col min="4102" max="4102" width="5.140625" style="33" customWidth="1"/>
    <col min="4103" max="4103" width="15.5703125" style="33" customWidth="1"/>
    <col min="4104" max="4104" width="11.5703125" style="33" customWidth="1"/>
    <col min="4105" max="4105" width="9.140625" style="33"/>
    <col min="4106" max="4106" width="12.7109375" style="33" customWidth="1"/>
    <col min="4107" max="4107" width="11.42578125" style="33" customWidth="1"/>
    <col min="4108" max="4350" width="9.140625" style="33"/>
    <col min="4351" max="4351" width="30.42578125" style="33" customWidth="1"/>
    <col min="4352" max="4352" width="3.85546875" style="33" customWidth="1"/>
    <col min="4353" max="4353" width="9" style="33" customWidth="1"/>
    <col min="4354" max="4354" width="24.5703125" style="33" customWidth="1"/>
    <col min="4355" max="4355" width="20.42578125" style="33" customWidth="1"/>
    <col min="4356" max="4356" width="9.140625" style="33"/>
    <col min="4357" max="4357" width="27.7109375" style="33" customWidth="1"/>
    <col min="4358" max="4358" width="5.140625" style="33" customWidth="1"/>
    <col min="4359" max="4359" width="15.5703125" style="33" customWidth="1"/>
    <col min="4360" max="4360" width="11.5703125" style="33" customWidth="1"/>
    <col min="4361" max="4361" width="9.140625" style="33"/>
    <col min="4362" max="4362" width="12.7109375" style="33" customWidth="1"/>
    <col min="4363" max="4363" width="11.42578125" style="33" customWidth="1"/>
    <col min="4364" max="4606" width="9.140625" style="33"/>
    <col min="4607" max="4607" width="30.42578125" style="33" customWidth="1"/>
    <col min="4608" max="4608" width="3.85546875" style="33" customWidth="1"/>
    <col min="4609" max="4609" width="9" style="33" customWidth="1"/>
    <col min="4610" max="4610" width="24.5703125" style="33" customWidth="1"/>
    <col min="4611" max="4611" width="20.42578125" style="33" customWidth="1"/>
    <col min="4612" max="4612" width="9.140625" style="33"/>
    <col min="4613" max="4613" width="27.7109375" style="33" customWidth="1"/>
    <col min="4614" max="4614" width="5.140625" style="33" customWidth="1"/>
    <col min="4615" max="4615" width="15.5703125" style="33" customWidth="1"/>
    <col min="4616" max="4616" width="11.5703125" style="33" customWidth="1"/>
    <col min="4617" max="4617" width="9.140625" style="33"/>
    <col min="4618" max="4618" width="12.7109375" style="33" customWidth="1"/>
    <col min="4619" max="4619" width="11.42578125" style="33" customWidth="1"/>
    <col min="4620" max="4862" width="9.140625" style="33"/>
    <col min="4863" max="4863" width="30.42578125" style="33" customWidth="1"/>
    <col min="4864" max="4864" width="3.85546875" style="33" customWidth="1"/>
    <col min="4865" max="4865" width="9" style="33" customWidth="1"/>
    <col min="4866" max="4866" width="24.5703125" style="33" customWidth="1"/>
    <col min="4867" max="4867" width="20.42578125" style="33" customWidth="1"/>
    <col min="4868" max="4868" width="9.140625" style="33"/>
    <col min="4869" max="4869" width="27.7109375" style="33" customWidth="1"/>
    <col min="4870" max="4870" width="5.140625" style="33" customWidth="1"/>
    <col min="4871" max="4871" width="15.5703125" style="33" customWidth="1"/>
    <col min="4872" max="4872" width="11.5703125" style="33" customWidth="1"/>
    <col min="4873" max="4873" width="9.140625" style="33"/>
    <col min="4874" max="4874" width="12.7109375" style="33" customWidth="1"/>
    <col min="4875" max="4875" width="11.42578125" style="33" customWidth="1"/>
    <col min="4876" max="5118" width="9.140625" style="33"/>
    <col min="5119" max="5119" width="30.42578125" style="33" customWidth="1"/>
    <col min="5120" max="5120" width="3.85546875" style="33" customWidth="1"/>
    <col min="5121" max="5121" width="9" style="33" customWidth="1"/>
    <col min="5122" max="5122" width="24.5703125" style="33" customWidth="1"/>
    <col min="5123" max="5123" width="20.42578125" style="33" customWidth="1"/>
    <col min="5124" max="5124" width="9.140625" style="33"/>
    <col min="5125" max="5125" width="27.7109375" style="33" customWidth="1"/>
    <col min="5126" max="5126" width="5.140625" style="33" customWidth="1"/>
    <col min="5127" max="5127" width="15.5703125" style="33" customWidth="1"/>
    <col min="5128" max="5128" width="11.5703125" style="33" customWidth="1"/>
    <col min="5129" max="5129" width="9.140625" style="33"/>
    <col min="5130" max="5130" width="12.7109375" style="33" customWidth="1"/>
    <col min="5131" max="5131" width="11.42578125" style="33" customWidth="1"/>
    <col min="5132" max="5374" width="9.140625" style="33"/>
    <col min="5375" max="5375" width="30.42578125" style="33" customWidth="1"/>
    <col min="5376" max="5376" width="3.85546875" style="33" customWidth="1"/>
    <col min="5377" max="5377" width="9" style="33" customWidth="1"/>
    <col min="5378" max="5378" width="24.5703125" style="33" customWidth="1"/>
    <col min="5379" max="5379" width="20.42578125" style="33" customWidth="1"/>
    <col min="5380" max="5380" width="9.140625" style="33"/>
    <col min="5381" max="5381" width="27.7109375" style="33" customWidth="1"/>
    <col min="5382" max="5382" width="5.140625" style="33" customWidth="1"/>
    <col min="5383" max="5383" width="15.5703125" style="33" customWidth="1"/>
    <col min="5384" max="5384" width="11.5703125" style="33" customWidth="1"/>
    <col min="5385" max="5385" width="9.140625" style="33"/>
    <col min="5386" max="5386" width="12.7109375" style="33" customWidth="1"/>
    <col min="5387" max="5387" width="11.42578125" style="33" customWidth="1"/>
    <col min="5388" max="5630" width="9.140625" style="33"/>
    <col min="5631" max="5631" width="30.42578125" style="33" customWidth="1"/>
    <col min="5632" max="5632" width="3.85546875" style="33" customWidth="1"/>
    <col min="5633" max="5633" width="9" style="33" customWidth="1"/>
    <col min="5634" max="5634" width="24.5703125" style="33" customWidth="1"/>
    <col min="5635" max="5635" width="20.42578125" style="33" customWidth="1"/>
    <col min="5636" max="5636" width="9.140625" style="33"/>
    <col min="5637" max="5637" width="27.7109375" style="33" customWidth="1"/>
    <col min="5638" max="5638" width="5.140625" style="33" customWidth="1"/>
    <col min="5639" max="5639" width="15.5703125" style="33" customWidth="1"/>
    <col min="5640" max="5640" width="11.5703125" style="33" customWidth="1"/>
    <col min="5641" max="5641" width="9.140625" style="33"/>
    <col min="5642" max="5642" width="12.7109375" style="33" customWidth="1"/>
    <col min="5643" max="5643" width="11.42578125" style="33" customWidth="1"/>
    <col min="5644" max="5886" width="9.140625" style="33"/>
    <col min="5887" max="5887" width="30.42578125" style="33" customWidth="1"/>
    <col min="5888" max="5888" width="3.85546875" style="33" customWidth="1"/>
    <col min="5889" max="5889" width="9" style="33" customWidth="1"/>
    <col min="5890" max="5890" width="24.5703125" style="33" customWidth="1"/>
    <col min="5891" max="5891" width="20.42578125" style="33" customWidth="1"/>
    <col min="5892" max="5892" width="9.140625" style="33"/>
    <col min="5893" max="5893" width="27.7109375" style="33" customWidth="1"/>
    <col min="5894" max="5894" width="5.140625" style="33" customWidth="1"/>
    <col min="5895" max="5895" width="15.5703125" style="33" customWidth="1"/>
    <col min="5896" max="5896" width="11.5703125" style="33" customWidth="1"/>
    <col min="5897" max="5897" width="9.140625" style="33"/>
    <col min="5898" max="5898" width="12.7109375" style="33" customWidth="1"/>
    <col min="5899" max="5899" width="11.42578125" style="33" customWidth="1"/>
    <col min="5900" max="6142" width="9.140625" style="33"/>
    <col min="6143" max="6143" width="30.42578125" style="33" customWidth="1"/>
    <col min="6144" max="6144" width="3.85546875" style="33" customWidth="1"/>
    <col min="6145" max="6145" width="9" style="33" customWidth="1"/>
    <col min="6146" max="6146" width="24.5703125" style="33" customWidth="1"/>
    <col min="6147" max="6147" width="20.42578125" style="33" customWidth="1"/>
    <col min="6148" max="6148" width="9.140625" style="33"/>
    <col min="6149" max="6149" width="27.7109375" style="33" customWidth="1"/>
    <col min="6150" max="6150" width="5.140625" style="33" customWidth="1"/>
    <col min="6151" max="6151" width="15.5703125" style="33" customWidth="1"/>
    <col min="6152" max="6152" width="11.5703125" style="33" customWidth="1"/>
    <col min="6153" max="6153" width="9.140625" style="33"/>
    <col min="6154" max="6154" width="12.7109375" style="33" customWidth="1"/>
    <col min="6155" max="6155" width="11.42578125" style="33" customWidth="1"/>
    <col min="6156" max="6398" width="9.140625" style="33"/>
    <col min="6399" max="6399" width="30.42578125" style="33" customWidth="1"/>
    <col min="6400" max="6400" width="3.85546875" style="33" customWidth="1"/>
    <col min="6401" max="6401" width="9" style="33" customWidth="1"/>
    <col min="6402" max="6402" width="24.5703125" style="33" customWidth="1"/>
    <col min="6403" max="6403" width="20.42578125" style="33" customWidth="1"/>
    <col min="6404" max="6404" width="9.140625" style="33"/>
    <col min="6405" max="6405" width="27.7109375" style="33" customWidth="1"/>
    <col min="6406" max="6406" width="5.140625" style="33" customWidth="1"/>
    <col min="6407" max="6407" width="15.5703125" style="33" customWidth="1"/>
    <col min="6408" max="6408" width="11.5703125" style="33" customWidth="1"/>
    <col min="6409" max="6409" width="9.140625" style="33"/>
    <col min="6410" max="6410" width="12.7109375" style="33" customWidth="1"/>
    <col min="6411" max="6411" width="11.42578125" style="33" customWidth="1"/>
    <col min="6412" max="6654" width="9.140625" style="33"/>
    <col min="6655" max="6655" width="30.42578125" style="33" customWidth="1"/>
    <col min="6656" max="6656" width="3.85546875" style="33" customWidth="1"/>
    <col min="6657" max="6657" width="9" style="33" customWidth="1"/>
    <col min="6658" max="6658" width="24.5703125" style="33" customWidth="1"/>
    <col min="6659" max="6659" width="20.42578125" style="33" customWidth="1"/>
    <col min="6660" max="6660" width="9.140625" style="33"/>
    <col min="6661" max="6661" width="27.7109375" style="33" customWidth="1"/>
    <col min="6662" max="6662" width="5.140625" style="33" customWidth="1"/>
    <col min="6663" max="6663" width="15.5703125" style="33" customWidth="1"/>
    <col min="6664" max="6664" width="11.5703125" style="33" customWidth="1"/>
    <col min="6665" max="6665" width="9.140625" style="33"/>
    <col min="6666" max="6666" width="12.7109375" style="33" customWidth="1"/>
    <col min="6667" max="6667" width="11.42578125" style="33" customWidth="1"/>
    <col min="6668" max="6910" width="9.140625" style="33"/>
    <col min="6911" max="6911" width="30.42578125" style="33" customWidth="1"/>
    <col min="6912" max="6912" width="3.85546875" style="33" customWidth="1"/>
    <col min="6913" max="6913" width="9" style="33" customWidth="1"/>
    <col min="6914" max="6914" width="24.5703125" style="33" customWidth="1"/>
    <col min="6915" max="6915" width="20.42578125" style="33" customWidth="1"/>
    <col min="6916" max="6916" width="9.140625" style="33"/>
    <col min="6917" max="6917" width="27.7109375" style="33" customWidth="1"/>
    <col min="6918" max="6918" width="5.140625" style="33" customWidth="1"/>
    <col min="6919" max="6919" width="15.5703125" style="33" customWidth="1"/>
    <col min="6920" max="6920" width="11.5703125" style="33" customWidth="1"/>
    <col min="6921" max="6921" width="9.140625" style="33"/>
    <col min="6922" max="6922" width="12.7109375" style="33" customWidth="1"/>
    <col min="6923" max="6923" width="11.42578125" style="33" customWidth="1"/>
    <col min="6924" max="7166" width="9.140625" style="33"/>
    <col min="7167" max="7167" width="30.42578125" style="33" customWidth="1"/>
    <col min="7168" max="7168" width="3.85546875" style="33" customWidth="1"/>
    <col min="7169" max="7169" width="9" style="33" customWidth="1"/>
    <col min="7170" max="7170" width="24.5703125" style="33" customWidth="1"/>
    <col min="7171" max="7171" width="20.42578125" style="33" customWidth="1"/>
    <col min="7172" max="7172" width="9.140625" style="33"/>
    <col min="7173" max="7173" width="27.7109375" style="33" customWidth="1"/>
    <col min="7174" max="7174" width="5.140625" style="33" customWidth="1"/>
    <col min="7175" max="7175" width="15.5703125" style="33" customWidth="1"/>
    <col min="7176" max="7176" width="11.5703125" style="33" customWidth="1"/>
    <col min="7177" max="7177" width="9.140625" style="33"/>
    <col min="7178" max="7178" width="12.7109375" style="33" customWidth="1"/>
    <col min="7179" max="7179" width="11.42578125" style="33" customWidth="1"/>
    <col min="7180" max="7422" width="9.140625" style="33"/>
    <col min="7423" max="7423" width="30.42578125" style="33" customWidth="1"/>
    <col min="7424" max="7424" width="3.85546875" style="33" customWidth="1"/>
    <col min="7425" max="7425" width="9" style="33" customWidth="1"/>
    <col min="7426" max="7426" width="24.5703125" style="33" customWidth="1"/>
    <col min="7427" max="7427" width="20.42578125" style="33" customWidth="1"/>
    <col min="7428" max="7428" width="9.140625" style="33"/>
    <col min="7429" max="7429" width="27.7109375" style="33" customWidth="1"/>
    <col min="7430" max="7430" width="5.140625" style="33" customWidth="1"/>
    <col min="7431" max="7431" width="15.5703125" style="33" customWidth="1"/>
    <col min="7432" max="7432" width="11.5703125" style="33" customWidth="1"/>
    <col min="7433" max="7433" width="9.140625" style="33"/>
    <col min="7434" max="7434" width="12.7109375" style="33" customWidth="1"/>
    <col min="7435" max="7435" width="11.42578125" style="33" customWidth="1"/>
    <col min="7436" max="7678" width="9.140625" style="33"/>
    <col min="7679" max="7679" width="30.42578125" style="33" customWidth="1"/>
    <col min="7680" max="7680" width="3.85546875" style="33" customWidth="1"/>
    <col min="7681" max="7681" width="9" style="33" customWidth="1"/>
    <col min="7682" max="7682" width="24.5703125" style="33" customWidth="1"/>
    <col min="7683" max="7683" width="20.42578125" style="33" customWidth="1"/>
    <col min="7684" max="7684" width="9.140625" style="33"/>
    <col min="7685" max="7685" width="27.7109375" style="33" customWidth="1"/>
    <col min="7686" max="7686" width="5.140625" style="33" customWidth="1"/>
    <col min="7687" max="7687" width="15.5703125" style="33" customWidth="1"/>
    <col min="7688" max="7688" width="11.5703125" style="33" customWidth="1"/>
    <col min="7689" max="7689" width="9.140625" style="33"/>
    <col min="7690" max="7690" width="12.7109375" style="33" customWidth="1"/>
    <col min="7691" max="7691" width="11.42578125" style="33" customWidth="1"/>
    <col min="7692" max="7934" width="9.140625" style="33"/>
    <col min="7935" max="7935" width="30.42578125" style="33" customWidth="1"/>
    <col min="7936" max="7936" width="3.85546875" style="33" customWidth="1"/>
    <col min="7937" max="7937" width="9" style="33" customWidth="1"/>
    <col min="7938" max="7938" width="24.5703125" style="33" customWidth="1"/>
    <col min="7939" max="7939" width="20.42578125" style="33" customWidth="1"/>
    <col min="7940" max="7940" width="9.140625" style="33"/>
    <col min="7941" max="7941" width="27.7109375" style="33" customWidth="1"/>
    <col min="7942" max="7942" width="5.140625" style="33" customWidth="1"/>
    <col min="7943" max="7943" width="15.5703125" style="33" customWidth="1"/>
    <col min="7944" max="7944" width="11.5703125" style="33" customWidth="1"/>
    <col min="7945" max="7945" width="9.140625" style="33"/>
    <col min="7946" max="7946" width="12.7109375" style="33" customWidth="1"/>
    <col min="7947" max="7947" width="11.42578125" style="33" customWidth="1"/>
    <col min="7948" max="8190" width="9.140625" style="33"/>
    <col min="8191" max="8191" width="30.42578125" style="33" customWidth="1"/>
    <col min="8192" max="8192" width="3.85546875" style="33" customWidth="1"/>
    <col min="8193" max="8193" width="9" style="33" customWidth="1"/>
    <col min="8194" max="8194" width="24.5703125" style="33" customWidth="1"/>
    <col min="8195" max="8195" width="20.42578125" style="33" customWidth="1"/>
    <col min="8196" max="8196" width="9.140625" style="33"/>
    <col min="8197" max="8197" width="27.7109375" style="33" customWidth="1"/>
    <col min="8198" max="8198" width="5.140625" style="33" customWidth="1"/>
    <col min="8199" max="8199" width="15.5703125" style="33" customWidth="1"/>
    <col min="8200" max="8200" width="11.5703125" style="33" customWidth="1"/>
    <col min="8201" max="8201" width="9.140625" style="33"/>
    <col min="8202" max="8202" width="12.7109375" style="33" customWidth="1"/>
    <col min="8203" max="8203" width="11.42578125" style="33" customWidth="1"/>
    <col min="8204" max="8446" width="9.140625" style="33"/>
    <col min="8447" max="8447" width="30.42578125" style="33" customWidth="1"/>
    <col min="8448" max="8448" width="3.85546875" style="33" customWidth="1"/>
    <col min="8449" max="8449" width="9" style="33" customWidth="1"/>
    <col min="8450" max="8450" width="24.5703125" style="33" customWidth="1"/>
    <col min="8451" max="8451" width="20.42578125" style="33" customWidth="1"/>
    <col min="8452" max="8452" width="9.140625" style="33"/>
    <col min="8453" max="8453" width="27.7109375" style="33" customWidth="1"/>
    <col min="8454" max="8454" width="5.140625" style="33" customWidth="1"/>
    <col min="8455" max="8455" width="15.5703125" style="33" customWidth="1"/>
    <col min="8456" max="8456" width="11.5703125" style="33" customWidth="1"/>
    <col min="8457" max="8457" width="9.140625" style="33"/>
    <col min="8458" max="8458" width="12.7109375" style="33" customWidth="1"/>
    <col min="8459" max="8459" width="11.42578125" style="33" customWidth="1"/>
    <col min="8460" max="8702" width="9.140625" style="33"/>
    <col min="8703" max="8703" width="30.42578125" style="33" customWidth="1"/>
    <col min="8704" max="8704" width="3.85546875" style="33" customWidth="1"/>
    <col min="8705" max="8705" width="9" style="33" customWidth="1"/>
    <col min="8706" max="8706" width="24.5703125" style="33" customWidth="1"/>
    <col min="8707" max="8707" width="20.42578125" style="33" customWidth="1"/>
    <col min="8708" max="8708" width="9.140625" style="33"/>
    <col min="8709" max="8709" width="27.7109375" style="33" customWidth="1"/>
    <col min="8710" max="8710" width="5.140625" style="33" customWidth="1"/>
    <col min="8711" max="8711" width="15.5703125" style="33" customWidth="1"/>
    <col min="8712" max="8712" width="11.5703125" style="33" customWidth="1"/>
    <col min="8713" max="8713" width="9.140625" style="33"/>
    <col min="8714" max="8714" width="12.7109375" style="33" customWidth="1"/>
    <col min="8715" max="8715" width="11.42578125" style="33" customWidth="1"/>
    <col min="8716" max="8958" width="9.140625" style="33"/>
    <col min="8959" max="8959" width="30.42578125" style="33" customWidth="1"/>
    <col min="8960" max="8960" width="3.85546875" style="33" customWidth="1"/>
    <col min="8961" max="8961" width="9" style="33" customWidth="1"/>
    <col min="8962" max="8962" width="24.5703125" style="33" customWidth="1"/>
    <col min="8963" max="8963" width="20.42578125" style="33" customWidth="1"/>
    <col min="8964" max="8964" width="9.140625" style="33"/>
    <col min="8965" max="8965" width="27.7109375" style="33" customWidth="1"/>
    <col min="8966" max="8966" width="5.140625" style="33" customWidth="1"/>
    <col min="8967" max="8967" width="15.5703125" style="33" customWidth="1"/>
    <col min="8968" max="8968" width="11.5703125" style="33" customWidth="1"/>
    <col min="8969" max="8969" width="9.140625" style="33"/>
    <col min="8970" max="8970" width="12.7109375" style="33" customWidth="1"/>
    <col min="8971" max="8971" width="11.42578125" style="33" customWidth="1"/>
    <col min="8972" max="9214" width="9.140625" style="33"/>
    <col min="9215" max="9215" width="30.42578125" style="33" customWidth="1"/>
    <col min="9216" max="9216" width="3.85546875" style="33" customWidth="1"/>
    <col min="9217" max="9217" width="9" style="33" customWidth="1"/>
    <col min="9218" max="9218" width="24.5703125" style="33" customWidth="1"/>
    <col min="9219" max="9219" width="20.42578125" style="33" customWidth="1"/>
    <col min="9220" max="9220" width="9.140625" style="33"/>
    <col min="9221" max="9221" width="27.7109375" style="33" customWidth="1"/>
    <col min="9222" max="9222" width="5.140625" style="33" customWidth="1"/>
    <col min="9223" max="9223" width="15.5703125" style="33" customWidth="1"/>
    <col min="9224" max="9224" width="11.5703125" style="33" customWidth="1"/>
    <col min="9225" max="9225" width="9.140625" style="33"/>
    <col min="9226" max="9226" width="12.7109375" style="33" customWidth="1"/>
    <col min="9227" max="9227" width="11.42578125" style="33" customWidth="1"/>
    <col min="9228" max="9470" width="9.140625" style="33"/>
    <col min="9471" max="9471" width="30.42578125" style="33" customWidth="1"/>
    <col min="9472" max="9472" width="3.85546875" style="33" customWidth="1"/>
    <col min="9473" max="9473" width="9" style="33" customWidth="1"/>
    <col min="9474" max="9474" width="24.5703125" style="33" customWidth="1"/>
    <col min="9475" max="9475" width="20.42578125" style="33" customWidth="1"/>
    <col min="9476" max="9476" width="9.140625" style="33"/>
    <col min="9477" max="9477" width="27.7109375" style="33" customWidth="1"/>
    <col min="9478" max="9478" width="5.140625" style="33" customWidth="1"/>
    <col min="9479" max="9479" width="15.5703125" style="33" customWidth="1"/>
    <col min="9480" max="9480" width="11.5703125" style="33" customWidth="1"/>
    <col min="9481" max="9481" width="9.140625" style="33"/>
    <col min="9482" max="9482" width="12.7109375" style="33" customWidth="1"/>
    <col min="9483" max="9483" width="11.42578125" style="33" customWidth="1"/>
    <col min="9484" max="9726" width="9.140625" style="33"/>
    <col min="9727" max="9727" width="30.42578125" style="33" customWidth="1"/>
    <col min="9728" max="9728" width="3.85546875" style="33" customWidth="1"/>
    <col min="9729" max="9729" width="9" style="33" customWidth="1"/>
    <col min="9730" max="9730" width="24.5703125" style="33" customWidth="1"/>
    <col min="9731" max="9731" width="20.42578125" style="33" customWidth="1"/>
    <col min="9732" max="9732" width="9.140625" style="33"/>
    <col min="9733" max="9733" width="27.7109375" style="33" customWidth="1"/>
    <col min="9734" max="9734" width="5.140625" style="33" customWidth="1"/>
    <col min="9735" max="9735" width="15.5703125" style="33" customWidth="1"/>
    <col min="9736" max="9736" width="11.5703125" style="33" customWidth="1"/>
    <col min="9737" max="9737" width="9.140625" style="33"/>
    <col min="9738" max="9738" width="12.7109375" style="33" customWidth="1"/>
    <col min="9739" max="9739" width="11.42578125" style="33" customWidth="1"/>
    <col min="9740" max="9982" width="9.140625" style="33"/>
    <col min="9983" max="9983" width="30.42578125" style="33" customWidth="1"/>
    <col min="9984" max="9984" width="3.85546875" style="33" customWidth="1"/>
    <col min="9985" max="9985" width="9" style="33" customWidth="1"/>
    <col min="9986" max="9986" width="24.5703125" style="33" customWidth="1"/>
    <col min="9987" max="9987" width="20.42578125" style="33" customWidth="1"/>
    <col min="9988" max="9988" width="9.140625" style="33"/>
    <col min="9989" max="9989" width="27.7109375" style="33" customWidth="1"/>
    <col min="9990" max="9990" width="5.140625" style="33" customWidth="1"/>
    <col min="9991" max="9991" width="15.5703125" style="33" customWidth="1"/>
    <col min="9992" max="9992" width="11.5703125" style="33" customWidth="1"/>
    <col min="9993" max="9993" width="9.140625" style="33"/>
    <col min="9994" max="9994" width="12.7109375" style="33" customWidth="1"/>
    <col min="9995" max="9995" width="11.42578125" style="33" customWidth="1"/>
    <col min="9996" max="10238" width="9.140625" style="33"/>
    <col min="10239" max="10239" width="30.42578125" style="33" customWidth="1"/>
    <col min="10240" max="10240" width="3.85546875" style="33" customWidth="1"/>
    <col min="10241" max="10241" width="9" style="33" customWidth="1"/>
    <col min="10242" max="10242" width="24.5703125" style="33" customWidth="1"/>
    <col min="10243" max="10243" width="20.42578125" style="33" customWidth="1"/>
    <col min="10244" max="10244" width="9.140625" style="33"/>
    <col min="10245" max="10245" width="27.7109375" style="33" customWidth="1"/>
    <col min="10246" max="10246" width="5.140625" style="33" customWidth="1"/>
    <col min="10247" max="10247" width="15.5703125" style="33" customWidth="1"/>
    <col min="10248" max="10248" width="11.5703125" style="33" customWidth="1"/>
    <col min="10249" max="10249" width="9.140625" style="33"/>
    <col min="10250" max="10250" width="12.7109375" style="33" customWidth="1"/>
    <col min="10251" max="10251" width="11.42578125" style="33" customWidth="1"/>
    <col min="10252" max="10494" width="9.140625" style="33"/>
    <col min="10495" max="10495" width="30.42578125" style="33" customWidth="1"/>
    <col min="10496" max="10496" width="3.85546875" style="33" customWidth="1"/>
    <col min="10497" max="10497" width="9" style="33" customWidth="1"/>
    <col min="10498" max="10498" width="24.5703125" style="33" customWidth="1"/>
    <col min="10499" max="10499" width="20.42578125" style="33" customWidth="1"/>
    <col min="10500" max="10500" width="9.140625" style="33"/>
    <col min="10501" max="10501" width="27.7109375" style="33" customWidth="1"/>
    <col min="10502" max="10502" width="5.140625" style="33" customWidth="1"/>
    <col min="10503" max="10503" width="15.5703125" style="33" customWidth="1"/>
    <col min="10504" max="10504" width="11.5703125" style="33" customWidth="1"/>
    <col min="10505" max="10505" width="9.140625" style="33"/>
    <col min="10506" max="10506" width="12.7109375" style="33" customWidth="1"/>
    <col min="10507" max="10507" width="11.42578125" style="33" customWidth="1"/>
    <col min="10508" max="10750" width="9.140625" style="33"/>
    <col min="10751" max="10751" width="30.42578125" style="33" customWidth="1"/>
    <col min="10752" max="10752" width="3.85546875" style="33" customWidth="1"/>
    <col min="10753" max="10753" width="9" style="33" customWidth="1"/>
    <col min="10754" max="10754" width="24.5703125" style="33" customWidth="1"/>
    <col min="10755" max="10755" width="20.42578125" style="33" customWidth="1"/>
    <col min="10756" max="10756" width="9.140625" style="33"/>
    <col min="10757" max="10757" width="27.7109375" style="33" customWidth="1"/>
    <col min="10758" max="10758" width="5.140625" style="33" customWidth="1"/>
    <col min="10759" max="10759" width="15.5703125" style="33" customWidth="1"/>
    <col min="10760" max="10760" width="11.5703125" style="33" customWidth="1"/>
    <col min="10761" max="10761" width="9.140625" style="33"/>
    <col min="10762" max="10762" width="12.7109375" style="33" customWidth="1"/>
    <col min="10763" max="10763" width="11.42578125" style="33" customWidth="1"/>
    <col min="10764" max="11006" width="9.140625" style="33"/>
    <col min="11007" max="11007" width="30.42578125" style="33" customWidth="1"/>
    <col min="11008" max="11008" width="3.85546875" style="33" customWidth="1"/>
    <col min="11009" max="11009" width="9" style="33" customWidth="1"/>
    <col min="11010" max="11010" width="24.5703125" style="33" customWidth="1"/>
    <col min="11011" max="11011" width="20.42578125" style="33" customWidth="1"/>
    <col min="11012" max="11012" width="9.140625" style="33"/>
    <col min="11013" max="11013" width="27.7109375" style="33" customWidth="1"/>
    <col min="11014" max="11014" width="5.140625" style="33" customWidth="1"/>
    <col min="11015" max="11015" width="15.5703125" style="33" customWidth="1"/>
    <col min="11016" max="11016" width="11.5703125" style="33" customWidth="1"/>
    <col min="11017" max="11017" width="9.140625" style="33"/>
    <col min="11018" max="11018" width="12.7109375" style="33" customWidth="1"/>
    <col min="11019" max="11019" width="11.42578125" style="33" customWidth="1"/>
    <col min="11020" max="11262" width="9.140625" style="33"/>
    <col min="11263" max="11263" width="30.42578125" style="33" customWidth="1"/>
    <col min="11264" max="11264" width="3.85546875" style="33" customWidth="1"/>
    <col min="11265" max="11265" width="9" style="33" customWidth="1"/>
    <col min="11266" max="11266" width="24.5703125" style="33" customWidth="1"/>
    <col min="11267" max="11267" width="20.42578125" style="33" customWidth="1"/>
    <col min="11268" max="11268" width="9.140625" style="33"/>
    <col min="11269" max="11269" width="27.7109375" style="33" customWidth="1"/>
    <col min="11270" max="11270" width="5.140625" style="33" customWidth="1"/>
    <col min="11271" max="11271" width="15.5703125" style="33" customWidth="1"/>
    <col min="11272" max="11272" width="11.5703125" style="33" customWidth="1"/>
    <col min="11273" max="11273" width="9.140625" style="33"/>
    <col min="11274" max="11274" width="12.7109375" style="33" customWidth="1"/>
    <col min="11275" max="11275" width="11.42578125" style="33" customWidth="1"/>
    <col min="11276" max="11518" width="9.140625" style="33"/>
    <col min="11519" max="11519" width="30.42578125" style="33" customWidth="1"/>
    <col min="11520" max="11520" width="3.85546875" style="33" customWidth="1"/>
    <col min="11521" max="11521" width="9" style="33" customWidth="1"/>
    <col min="11522" max="11522" width="24.5703125" style="33" customWidth="1"/>
    <col min="11523" max="11523" width="20.42578125" style="33" customWidth="1"/>
    <col min="11524" max="11524" width="9.140625" style="33"/>
    <col min="11525" max="11525" width="27.7109375" style="33" customWidth="1"/>
    <col min="11526" max="11526" width="5.140625" style="33" customWidth="1"/>
    <col min="11527" max="11527" width="15.5703125" style="33" customWidth="1"/>
    <col min="11528" max="11528" width="11.5703125" style="33" customWidth="1"/>
    <col min="11529" max="11529" width="9.140625" style="33"/>
    <col min="11530" max="11530" width="12.7109375" style="33" customWidth="1"/>
    <col min="11531" max="11531" width="11.42578125" style="33" customWidth="1"/>
    <col min="11532" max="11774" width="9.140625" style="33"/>
    <col min="11775" max="11775" width="30.42578125" style="33" customWidth="1"/>
    <col min="11776" max="11776" width="3.85546875" style="33" customWidth="1"/>
    <col min="11777" max="11777" width="9" style="33" customWidth="1"/>
    <col min="11778" max="11778" width="24.5703125" style="33" customWidth="1"/>
    <col min="11779" max="11779" width="20.42578125" style="33" customWidth="1"/>
    <col min="11780" max="11780" width="9.140625" style="33"/>
    <col min="11781" max="11781" width="27.7109375" style="33" customWidth="1"/>
    <col min="11782" max="11782" width="5.140625" style="33" customWidth="1"/>
    <col min="11783" max="11783" width="15.5703125" style="33" customWidth="1"/>
    <col min="11784" max="11784" width="11.5703125" style="33" customWidth="1"/>
    <col min="11785" max="11785" width="9.140625" style="33"/>
    <col min="11786" max="11786" width="12.7109375" style="33" customWidth="1"/>
    <col min="11787" max="11787" width="11.42578125" style="33" customWidth="1"/>
    <col min="11788" max="12030" width="9.140625" style="33"/>
    <col min="12031" max="12031" width="30.42578125" style="33" customWidth="1"/>
    <col min="12032" max="12032" width="3.85546875" style="33" customWidth="1"/>
    <col min="12033" max="12033" width="9" style="33" customWidth="1"/>
    <col min="12034" max="12034" width="24.5703125" style="33" customWidth="1"/>
    <col min="12035" max="12035" width="20.42578125" style="33" customWidth="1"/>
    <col min="12036" max="12036" width="9.140625" style="33"/>
    <col min="12037" max="12037" width="27.7109375" style="33" customWidth="1"/>
    <col min="12038" max="12038" width="5.140625" style="33" customWidth="1"/>
    <col min="12039" max="12039" width="15.5703125" style="33" customWidth="1"/>
    <col min="12040" max="12040" width="11.5703125" style="33" customWidth="1"/>
    <col min="12041" max="12041" width="9.140625" style="33"/>
    <col min="12042" max="12042" width="12.7109375" style="33" customWidth="1"/>
    <col min="12043" max="12043" width="11.42578125" style="33" customWidth="1"/>
    <col min="12044" max="12286" width="9.140625" style="33"/>
    <col min="12287" max="12287" width="30.42578125" style="33" customWidth="1"/>
    <col min="12288" max="12288" width="3.85546875" style="33" customWidth="1"/>
    <col min="12289" max="12289" width="9" style="33" customWidth="1"/>
    <col min="12290" max="12290" width="24.5703125" style="33" customWidth="1"/>
    <col min="12291" max="12291" width="20.42578125" style="33" customWidth="1"/>
    <col min="12292" max="12292" width="9.140625" style="33"/>
    <col min="12293" max="12293" width="27.7109375" style="33" customWidth="1"/>
    <col min="12294" max="12294" width="5.140625" style="33" customWidth="1"/>
    <col min="12295" max="12295" width="15.5703125" style="33" customWidth="1"/>
    <col min="12296" max="12296" width="11.5703125" style="33" customWidth="1"/>
    <col min="12297" max="12297" width="9.140625" style="33"/>
    <col min="12298" max="12298" width="12.7109375" style="33" customWidth="1"/>
    <col min="12299" max="12299" width="11.42578125" style="33" customWidth="1"/>
    <col min="12300" max="12542" width="9.140625" style="33"/>
    <col min="12543" max="12543" width="30.42578125" style="33" customWidth="1"/>
    <col min="12544" max="12544" width="3.85546875" style="33" customWidth="1"/>
    <col min="12545" max="12545" width="9" style="33" customWidth="1"/>
    <col min="12546" max="12546" width="24.5703125" style="33" customWidth="1"/>
    <col min="12547" max="12547" width="20.42578125" style="33" customWidth="1"/>
    <col min="12548" max="12548" width="9.140625" style="33"/>
    <col min="12549" max="12549" width="27.7109375" style="33" customWidth="1"/>
    <col min="12550" max="12550" width="5.140625" style="33" customWidth="1"/>
    <col min="12551" max="12551" width="15.5703125" style="33" customWidth="1"/>
    <col min="12552" max="12552" width="11.5703125" style="33" customWidth="1"/>
    <col min="12553" max="12553" width="9.140625" style="33"/>
    <col min="12554" max="12554" width="12.7109375" style="33" customWidth="1"/>
    <col min="12555" max="12555" width="11.42578125" style="33" customWidth="1"/>
    <col min="12556" max="12798" width="9.140625" style="33"/>
    <col min="12799" max="12799" width="30.42578125" style="33" customWidth="1"/>
    <col min="12800" max="12800" width="3.85546875" style="33" customWidth="1"/>
    <col min="12801" max="12801" width="9" style="33" customWidth="1"/>
    <col min="12802" max="12802" width="24.5703125" style="33" customWidth="1"/>
    <col min="12803" max="12803" width="20.42578125" style="33" customWidth="1"/>
    <col min="12804" max="12804" width="9.140625" style="33"/>
    <col min="12805" max="12805" width="27.7109375" style="33" customWidth="1"/>
    <col min="12806" max="12806" width="5.140625" style="33" customWidth="1"/>
    <col min="12807" max="12807" width="15.5703125" style="33" customWidth="1"/>
    <col min="12808" max="12808" width="11.5703125" style="33" customWidth="1"/>
    <col min="12809" max="12809" width="9.140625" style="33"/>
    <col min="12810" max="12810" width="12.7109375" style="33" customWidth="1"/>
    <col min="12811" max="12811" width="11.42578125" style="33" customWidth="1"/>
    <col min="12812" max="13054" width="9.140625" style="33"/>
    <col min="13055" max="13055" width="30.42578125" style="33" customWidth="1"/>
    <col min="13056" max="13056" width="3.85546875" style="33" customWidth="1"/>
    <col min="13057" max="13057" width="9" style="33" customWidth="1"/>
    <col min="13058" max="13058" width="24.5703125" style="33" customWidth="1"/>
    <col min="13059" max="13059" width="20.42578125" style="33" customWidth="1"/>
    <col min="13060" max="13060" width="9.140625" style="33"/>
    <col min="13061" max="13061" width="27.7109375" style="33" customWidth="1"/>
    <col min="13062" max="13062" width="5.140625" style="33" customWidth="1"/>
    <col min="13063" max="13063" width="15.5703125" style="33" customWidth="1"/>
    <col min="13064" max="13064" width="11.5703125" style="33" customWidth="1"/>
    <col min="13065" max="13065" width="9.140625" style="33"/>
    <col min="13066" max="13066" width="12.7109375" style="33" customWidth="1"/>
    <col min="13067" max="13067" width="11.42578125" style="33" customWidth="1"/>
    <col min="13068" max="13310" width="9.140625" style="33"/>
    <col min="13311" max="13311" width="30.42578125" style="33" customWidth="1"/>
    <col min="13312" max="13312" width="3.85546875" style="33" customWidth="1"/>
    <col min="13313" max="13313" width="9" style="33" customWidth="1"/>
    <col min="13314" max="13314" width="24.5703125" style="33" customWidth="1"/>
    <col min="13315" max="13315" width="20.42578125" style="33" customWidth="1"/>
    <col min="13316" max="13316" width="9.140625" style="33"/>
    <col min="13317" max="13317" width="27.7109375" style="33" customWidth="1"/>
    <col min="13318" max="13318" width="5.140625" style="33" customWidth="1"/>
    <col min="13319" max="13319" width="15.5703125" style="33" customWidth="1"/>
    <col min="13320" max="13320" width="11.5703125" style="33" customWidth="1"/>
    <col min="13321" max="13321" width="9.140625" style="33"/>
    <col min="13322" max="13322" width="12.7109375" style="33" customWidth="1"/>
    <col min="13323" max="13323" width="11.42578125" style="33" customWidth="1"/>
    <col min="13324" max="13566" width="9.140625" style="33"/>
    <col min="13567" max="13567" width="30.42578125" style="33" customWidth="1"/>
    <col min="13568" max="13568" width="3.85546875" style="33" customWidth="1"/>
    <col min="13569" max="13569" width="9" style="33" customWidth="1"/>
    <col min="13570" max="13570" width="24.5703125" style="33" customWidth="1"/>
    <col min="13571" max="13571" width="20.42578125" style="33" customWidth="1"/>
    <col min="13572" max="13572" width="9.140625" style="33"/>
    <col min="13573" max="13573" width="27.7109375" style="33" customWidth="1"/>
    <col min="13574" max="13574" width="5.140625" style="33" customWidth="1"/>
    <col min="13575" max="13575" width="15.5703125" style="33" customWidth="1"/>
    <col min="13576" max="13576" width="11.5703125" style="33" customWidth="1"/>
    <col min="13577" max="13577" width="9.140625" style="33"/>
    <col min="13578" max="13578" width="12.7109375" style="33" customWidth="1"/>
    <col min="13579" max="13579" width="11.42578125" style="33" customWidth="1"/>
    <col min="13580" max="13822" width="9.140625" style="33"/>
    <col min="13823" max="13823" width="30.42578125" style="33" customWidth="1"/>
    <col min="13824" max="13824" width="3.85546875" style="33" customWidth="1"/>
    <col min="13825" max="13825" width="9" style="33" customWidth="1"/>
    <col min="13826" max="13826" width="24.5703125" style="33" customWidth="1"/>
    <col min="13827" max="13827" width="20.42578125" style="33" customWidth="1"/>
    <col min="13828" max="13828" width="9.140625" style="33"/>
    <col min="13829" max="13829" width="27.7109375" style="33" customWidth="1"/>
    <col min="13830" max="13830" width="5.140625" style="33" customWidth="1"/>
    <col min="13831" max="13831" width="15.5703125" style="33" customWidth="1"/>
    <col min="13832" max="13832" width="11.5703125" style="33" customWidth="1"/>
    <col min="13833" max="13833" width="9.140625" style="33"/>
    <col min="13834" max="13834" width="12.7109375" style="33" customWidth="1"/>
    <col min="13835" max="13835" width="11.42578125" style="33" customWidth="1"/>
    <col min="13836" max="14078" width="9.140625" style="33"/>
    <col min="14079" max="14079" width="30.42578125" style="33" customWidth="1"/>
    <col min="14080" max="14080" width="3.85546875" style="33" customWidth="1"/>
    <col min="14081" max="14081" width="9" style="33" customWidth="1"/>
    <col min="14082" max="14082" width="24.5703125" style="33" customWidth="1"/>
    <col min="14083" max="14083" width="20.42578125" style="33" customWidth="1"/>
    <col min="14084" max="14084" width="9.140625" style="33"/>
    <col min="14085" max="14085" width="27.7109375" style="33" customWidth="1"/>
    <col min="14086" max="14086" width="5.140625" style="33" customWidth="1"/>
    <col min="14087" max="14087" width="15.5703125" style="33" customWidth="1"/>
    <col min="14088" max="14088" width="11.5703125" style="33" customWidth="1"/>
    <col min="14089" max="14089" width="9.140625" style="33"/>
    <col min="14090" max="14090" width="12.7109375" style="33" customWidth="1"/>
    <col min="14091" max="14091" width="11.42578125" style="33" customWidth="1"/>
    <col min="14092" max="14334" width="9.140625" style="33"/>
    <col min="14335" max="14335" width="30.42578125" style="33" customWidth="1"/>
    <col min="14336" max="14336" width="3.85546875" style="33" customWidth="1"/>
    <col min="14337" max="14337" width="9" style="33" customWidth="1"/>
    <col min="14338" max="14338" width="24.5703125" style="33" customWidth="1"/>
    <col min="14339" max="14339" width="20.42578125" style="33" customWidth="1"/>
    <col min="14340" max="14340" width="9.140625" style="33"/>
    <col min="14341" max="14341" width="27.7109375" style="33" customWidth="1"/>
    <col min="14342" max="14342" width="5.140625" style="33" customWidth="1"/>
    <col min="14343" max="14343" width="15.5703125" style="33" customWidth="1"/>
    <col min="14344" max="14344" width="11.5703125" style="33" customWidth="1"/>
    <col min="14345" max="14345" width="9.140625" style="33"/>
    <col min="14346" max="14346" width="12.7109375" style="33" customWidth="1"/>
    <col min="14347" max="14347" width="11.42578125" style="33" customWidth="1"/>
    <col min="14348" max="14590" width="9.140625" style="33"/>
    <col min="14591" max="14591" width="30.42578125" style="33" customWidth="1"/>
    <col min="14592" max="14592" width="3.85546875" style="33" customWidth="1"/>
    <col min="14593" max="14593" width="9" style="33" customWidth="1"/>
    <col min="14594" max="14594" width="24.5703125" style="33" customWidth="1"/>
    <col min="14595" max="14595" width="20.42578125" style="33" customWidth="1"/>
    <col min="14596" max="14596" width="9.140625" style="33"/>
    <col min="14597" max="14597" width="27.7109375" style="33" customWidth="1"/>
    <col min="14598" max="14598" width="5.140625" style="33" customWidth="1"/>
    <col min="14599" max="14599" width="15.5703125" style="33" customWidth="1"/>
    <col min="14600" max="14600" width="11.5703125" style="33" customWidth="1"/>
    <col min="14601" max="14601" width="9.140625" style="33"/>
    <col min="14602" max="14602" width="12.7109375" style="33" customWidth="1"/>
    <col min="14603" max="14603" width="11.42578125" style="33" customWidth="1"/>
    <col min="14604" max="14846" width="9.140625" style="33"/>
    <col min="14847" max="14847" width="30.42578125" style="33" customWidth="1"/>
    <col min="14848" max="14848" width="3.85546875" style="33" customWidth="1"/>
    <col min="14849" max="14849" width="9" style="33" customWidth="1"/>
    <col min="14850" max="14850" width="24.5703125" style="33" customWidth="1"/>
    <col min="14851" max="14851" width="20.42578125" style="33" customWidth="1"/>
    <col min="14852" max="14852" width="9.140625" style="33"/>
    <col min="14853" max="14853" width="27.7109375" style="33" customWidth="1"/>
    <col min="14854" max="14854" width="5.140625" style="33" customWidth="1"/>
    <col min="14855" max="14855" width="15.5703125" style="33" customWidth="1"/>
    <col min="14856" max="14856" width="11.5703125" style="33" customWidth="1"/>
    <col min="14857" max="14857" width="9.140625" style="33"/>
    <col min="14858" max="14858" width="12.7109375" style="33" customWidth="1"/>
    <col min="14859" max="14859" width="11.42578125" style="33" customWidth="1"/>
    <col min="14860" max="15102" width="9.140625" style="33"/>
    <col min="15103" max="15103" width="30.42578125" style="33" customWidth="1"/>
    <col min="15104" max="15104" width="3.85546875" style="33" customWidth="1"/>
    <col min="15105" max="15105" width="9" style="33" customWidth="1"/>
    <col min="15106" max="15106" width="24.5703125" style="33" customWidth="1"/>
    <col min="15107" max="15107" width="20.42578125" style="33" customWidth="1"/>
    <col min="15108" max="15108" width="9.140625" style="33"/>
    <col min="15109" max="15109" width="27.7109375" style="33" customWidth="1"/>
    <col min="15110" max="15110" width="5.140625" style="33" customWidth="1"/>
    <col min="15111" max="15111" width="15.5703125" style="33" customWidth="1"/>
    <col min="15112" max="15112" width="11.5703125" style="33" customWidth="1"/>
    <col min="15113" max="15113" width="9.140625" style="33"/>
    <col min="15114" max="15114" width="12.7109375" style="33" customWidth="1"/>
    <col min="15115" max="15115" width="11.42578125" style="33" customWidth="1"/>
    <col min="15116" max="15358" width="9.140625" style="33"/>
    <col min="15359" max="15359" width="30.42578125" style="33" customWidth="1"/>
    <col min="15360" max="15360" width="3.85546875" style="33" customWidth="1"/>
    <col min="15361" max="15361" width="9" style="33" customWidth="1"/>
    <col min="15362" max="15362" width="24.5703125" style="33" customWidth="1"/>
    <col min="15363" max="15363" width="20.42578125" style="33" customWidth="1"/>
    <col min="15364" max="15364" width="9.140625" style="33"/>
    <col min="15365" max="15365" width="27.7109375" style="33" customWidth="1"/>
    <col min="15366" max="15366" width="5.140625" style="33" customWidth="1"/>
    <col min="15367" max="15367" width="15.5703125" style="33" customWidth="1"/>
    <col min="15368" max="15368" width="11.5703125" style="33" customWidth="1"/>
    <col min="15369" max="15369" width="9.140625" style="33"/>
    <col min="15370" max="15370" width="12.7109375" style="33" customWidth="1"/>
    <col min="15371" max="15371" width="11.42578125" style="33" customWidth="1"/>
    <col min="15372" max="15614" width="9.140625" style="33"/>
    <col min="15615" max="15615" width="30.42578125" style="33" customWidth="1"/>
    <col min="15616" max="15616" width="3.85546875" style="33" customWidth="1"/>
    <col min="15617" max="15617" width="9" style="33" customWidth="1"/>
    <col min="15618" max="15618" width="24.5703125" style="33" customWidth="1"/>
    <col min="15619" max="15619" width="20.42578125" style="33" customWidth="1"/>
    <col min="15620" max="15620" width="9.140625" style="33"/>
    <col min="15621" max="15621" width="27.7109375" style="33" customWidth="1"/>
    <col min="15622" max="15622" width="5.140625" style="33" customWidth="1"/>
    <col min="15623" max="15623" width="15.5703125" style="33" customWidth="1"/>
    <col min="15624" max="15624" width="11.5703125" style="33" customWidth="1"/>
    <col min="15625" max="15625" width="9.140625" style="33"/>
    <col min="15626" max="15626" width="12.7109375" style="33" customWidth="1"/>
    <col min="15627" max="15627" width="11.42578125" style="33" customWidth="1"/>
    <col min="15628" max="15870" width="9.140625" style="33"/>
    <col min="15871" max="15871" width="30.42578125" style="33" customWidth="1"/>
    <col min="15872" max="15872" width="3.85546875" style="33" customWidth="1"/>
    <col min="15873" max="15873" width="9" style="33" customWidth="1"/>
    <col min="15874" max="15874" width="24.5703125" style="33" customWidth="1"/>
    <col min="15875" max="15875" width="20.42578125" style="33" customWidth="1"/>
    <col min="15876" max="15876" width="9.140625" style="33"/>
    <col min="15877" max="15877" width="27.7109375" style="33" customWidth="1"/>
    <col min="15878" max="15878" width="5.140625" style="33" customWidth="1"/>
    <col min="15879" max="15879" width="15.5703125" style="33" customWidth="1"/>
    <col min="15880" max="15880" width="11.5703125" style="33" customWidth="1"/>
    <col min="15881" max="15881" width="9.140625" style="33"/>
    <col min="15882" max="15882" width="12.7109375" style="33" customWidth="1"/>
    <col min="15883" max="15883" width="11.42578125" style="33" customWidth="1"/>
    <col min="15884" max="16126" width="9.140625" style="33"/>
    <col min="16127" max="16127" width="30.42578125" style="33" customWidth="1"/>
    <col min="16128" max="16128" width="3.85546875" style="33" customWidth="1"/>
    <col min="16129" max="16129" width="9" style="33" customWidth="1"/>
    <col min="16130" max="16130" width="24.5703125" style="33" customWidth="1"/>
    <col min="16131" max="16131" width="20.42578125" style="33" customWidth="1"/>
    <col min="16132" max="16132" width="9.140625" style="33"/>
    <col min="16133" max="16133" width="27.7109375" style="33" customWidth="1"/>
    <col min="16134" max="16134" width="5.140625" style="33" customWidth="1"/>
    <col min="16135" max="16135" width="15.5703125" style="33" customWidth="1"/>
    <col min="16136" max="16136" width="11.5703125" style="33" customWidth="1"/>
    <col min="16137" max="16137" width="9.140625" style="33"/>
    <col min="16138" max="16138" width="12.7109375" style="33" customWidth="1"/>
    <col min="16139" max="16139" width="11.42578125" style="33" customWidth="1"/>
    <col min="16140" max="16384" width="9.140625" style="33"/>
  </cols>
  <sheetData>
    <row r="1" spans="1:9" s="36" customFormat="1" ht="39.75" customHeight="1" x14ac:dyDescent="0.35">
      <c r="A1" s="2" t="s">
        <v>0</v>
      </c>
      <c r="B1" s="2"/>
      <c r="C1" s="2"/>
      <c r="D1" s="2"/>
      <c r="E1" s="2"/>
      <c r="F1" s="35"/>
      <c r="G1" s="1" t="s">
        <v>31</v>
      </c>
      <c r="H1" s="1"/>
      <c r="I1" s="1"/>
    </row>
    <row r="2" spans="1:9" s="36" customFormat="1" ht="24.75" customHeight="1" x14ac:dyDescent="0.25">
      <c r="A2" s="246" t="s">
        <v>1</v>
      </c>
      <c r="B2" s="246"/>
      <c r="C2" s="246"/>
      <c r="D2" s="246"/>
      <c r="E2" s="246"/>
      <c r="F2" s="35"/>
      <c r="G2" s="1"/>
      <c r="H2" s="1"/>
      <c r="I2" s="1"/>
    </row>
    <row r="3" spans="1:9" s="36" customFormat="1" ht="36" customHeight="1" x14ac:dyDescent="0.25">
      <c r="A3" s="247" t="s">
        <v>2</v>
      </c>
      <c r="B3" s="247"/>
      <c r="C3" s="247"/>
      <c r="D3" s="248" t="s">
        <v>199</v>
      </c>
      <c r="E3" s="248"/>
      <c r="F3" s="35"/>
      <c r="G3" s="249" t="s">
        <v>32</v>
      </c>
      <c r="H3" s="249"/>
      <c r="I3" s="249"/>
    </row>
    <row r="4" spans="1:9" s="36" customFormat="1" ht="18" customHeight="1" x14ac:dyDescent="0.25">
      <c r="A4" s="250" t="s">
        <v>4</v>
      </c>
      <c r="B4" s="250"/>
      <c r="C4" s="250"/>
      <c r="D4" s="251"/>
      <c r="E4" s="251"/>
      <c r="F4" s="35"/>
      <c r="G4" s="37" t="s">
        <v>33</v>
      </c>
      <c r="H4" s="38" t="s">
        <v>34</v>
      </c>
      <c r="I4" s="39">
        <f>(44/5)*E19</f>
        <v>183.48000000000002</v>
      </c>
    </row>
    <row r="5" spans="1:9" s="36" customFormat="1" x14ac:dyDescent="0.25">
      <c r="A5" s="252" t="s">
        <v>5</v>
      </c>
      <c r="B5" s="252"/>
      <c r="C5" s="252"/>
      <c r="D5" s="252"/>
      <c r="E5" s="252"/>
      <c r="F5" s="35"/>
      <c r="G5" s="37" t="s">
        <v>35</v>
      </c>
      <c r="H5" s="38" t="s">
        <v>34</v>
      </c>
      <c r="I5" s="39">
        <v>0</v>
      </c>
    </row>
    <row r="6" spans="1:9" s="36" customFormat="1" x14ac:dyDescent="0.25">
      <c r="A6" s="40" t="s">
        <v>36</v>
      </c>
      <c r="B6" s="41" t="s">
        <v>6</v>
      </c>
      <c r="C6" s="253">
        <f>Resumo!C6</f>
        <v>46241</v>
      </c>
      <c r="D6" s="253"/>
      <c r="E6" s="253"/>
      <c r="F6" s="35"/>
      <c r="G6" s="37" t="s">
        <v>37</v>
      </c>
      <c r="H6" s="38" t="s">
        <v>34</v>
      </c>
      <c r="I6" s="39">
        <v>0</v>
      </c>
    </row>
    <row r="7" spans="1:9" s="36" customFormat="1" ht="18" customHeight="1" x14ac:dyDescent="0.25">
      <c r="A7" s="40" t="s">
        <v>38</v>
      </c>
      <c r="B7" s="41" t="s">
        <v>7</v>
      </c>
      <c r="C7" s="254" t="s">
        <v>8</v>
      </c>
      <c r="D7" s="254"/>
      <c r="E7" s="254"/>
      <c r="F7" s="35"/>
      <c r="G7" s="37" t="s">
        <v>39</v>
      </c>
      <c r="H7" s="38" t="s">
        <v>34</v>
      </c>
      <c r="I7" s="39">
        <v>0</v>
      </c>
    </row>
    <row r="8" spans="1:9" s="36" customFormat="1" ht="36" customHeight="1" x14ac:dyDescent="0.25">
      <c r="A8" s="40" t="s">
        <v>40</v>
      </c>
      <c r="B8" s="41" t="s">
        <v>9</v>
      </c>
      <c r="C8" s="255" t="str">
        <f>Resumo!C8</f>
        <v>2026 - SIEMACO - SP SP003552/2026</v>
      </c>
      <c r="D8" s="255"/>
      <c r="E8" s="255"/>
      <c r="F8" s="35"/>
      <c r="G8" s="249" t="s">
        <v>41</v>
      </c>
      <c r="H8" s="249"/>
      <c r="I8" s="249"/>
    </row>
    <row r="9" spans="1:9" s="36" customFormat="1" x14ac:dyDescent="0.25">
      <c r="A9" s="40" t="s">
        <v>42</v>
      </c>
      <c r="B9" s="41" t="s">
        <v>11</v>
      </c>
      <c r="C9" s="256">
        <v>12</v>
      </c>
      <c r="D9" s="256"/>
      <c r="E9" s="256"/>
      <c r="F9" s="35"/>
      <c r="G9" s="37" t="s">
        <v>43</v>
      </c>
      <c r="H9" s="38" t="s">
        <v>44</v>
      </c>
      <c r="I9" s="42">
        <v>0.03</v>
      </c>
    </row>
    <row r="10" spans="1:9" s="36" customFormat="1" x14ac:dyDescent="0.25">
      <c r="A10" s="252" t="s">
        <v>45</v>
      </c>
      <c r="B10" s="252"/>
      <c r="C10" s="252"/>
      <c r="D10" s="252"/>
      <c r="E10" s="252"/>
      <c r="F10" s="35"/>
      <c r="G10" s="37" t="s">
        <v>46</v>
      </c>
      <c r="H10" s="43" t="s">
        <v>47</v>
      </c>
      <c r="I10" s="44">
        <v>0</v>
      </c>
    </row>
    <row r="11" spans="1:9" s="36" customFormat="1" ht="30" customHeight="1" x14ac:dyDescent="0.25">
      <c r="A11" s="257" t="s">
        <v>48</v>
      </c>
      <c r="B11" s="257"/>
      <c r="C11" s="45" t="s">
        <v>49</v>
      </c>
      <c r="D11" s="258" t="s">
        <v>50</v>
      </c>
      <c r="E11" s="258"/>
      <c r="F11" s="35"/>
      <c r="G11" s="46" t="s">
        <v>51</v>
      </c>
      <c r="H11" s="47" t="s">
        <v>47</v>
      </c>
      <c r="I11" s="39">
        <v>0</v>
      </c>
    </row>
    <row r="12" spans="1:9" s="36" customFormat="1" ht="31.5" customHeight="1" x14ac:dyDescent="0.25">
      <c r="A12" s="259" t="s">
        <v>200</v>
      </c>
      <c r="B12" s="259"/>
      <c r="C12" s="48" t="s">
        <v>52</v>
      </c>
      <c r="D12" s="260">
        <f>Resumo!B17</f>
        <v>31</v>
      </c>
      <c r="E12" s="260"/>
      <c r="F12" s="35"/>
      <c r="G12" s="37" t="s">
        <v>53</v>
      </c>
      <c r="H12" s="43" t="s">
        <v>47</v>
      </c>
      <c r="I12" s="39">
        <v>21.8</v>
      </c>
    </row>
    <row r="13" spans="1:9" s="36" customFormat="1" ht="30" customHeight="1" x14ac:dyDescent="0.25">
      <c r="A13" s="261" t="s">
        <v>54</v>
      </c>
      <c r="B13" s="261"/>
      <c r="C13" s="261"/>
      <c r="D13" s="261"/>
      <c r="E13" s="261"/>
      <c r="F13" s="35"/>
      <c r="G13" s="46" t="s">
        <v>55</v>
      </c>
      <c r="H13" s="47" t="s">
        <v>47</v>
      </c>
      <c r="I13" s="49">
        <v>1.46</v>
      </c>
    </row>
    <row r="14" spans="1:9" ht="18" customHeight="1" x14ac:dyDescent="0.25">
      <c r="A14" s="262" t="s">
        <v>56</v>
      </c>
      <c r="B14" s="262"/>
      <c r="C14" s="262"/>
      <c r="D14" s="262"/>
      <c r="E14" s="262"/>
      <c r="G14" s="46" t="s">
        <v>57</v>
      </c>
      <c r="H14" s="43" t="s">
        <v>47</v>
      </c>
      <c r="I14" s="49">
        <v>151.91</v>
      </c>
    </row>
    <row r="15" spans="1:9" ht="24.75" customHeight="1" x14ac:dyDescent="0.25">
      <c r="A15" s="50">
        <v>1</v>
      </c>
      <c r="B15" s="51" t="s">
        <v>58</v>
      </c>
      <c r="C15" s="263" t="s">
        <v>220</v>
      </c>
      <c r="D15" s="263"/>
      <c r="E15" s="263"/>
      <c r="G15" s="46" t="s">
        <v>59</v>
      </c>
      <c r="H15" s="47" t="s">
        <v>47</v>
      </c>
      <c r="I15" s="52">
        <v>0</v>
      </c>
    </row>
    <row r="16" spans="1:9" ht="24.75" customHeight="1" x14ac:dyDescent="0.25">
      <c r="A16" s="50">
        <v>2</v>
      </c>
      <c r="B16" s="51" t="s">
        <v>60</v>
      </c>
      <c r="C16" s="53" t="s">
        <v>221</v>
      </c>
      <c r="D16" s="54" t="s">
        <v>61</v>
      </c>
      <c r="E16" s="55">
        <v>1</v>
      </c>
      <c r="G16" s="37" t="s">
        <v>62</v>
      </c>
      <c r="H16" s="43" t="s">
        <v>47</v>
      </c>
      <c r="I16" s="39">
        <v>0</v>
      </c>
    </row>
    <row r="17" spans="1:51" ht="24.75" customHeight="1" x14ac:dyDescent="0.25">
      <c r="A17" s="50">
        <v>3</v>
      </c>
      <c r="B17" s="51" t="s">
        <v>63</v>
      </c>
      <c r="C17" s="56">
        <v>2162.6</v>
      </c>
      <c r="D17" s="54" t="s">
        <v>64</v>
      </c>
      <c r="E17" s="57">
        <v>1621</v>
      </c>
      <c r="G17" s="46" t="s">
        <v>65</v>
      </c>
      <c r="H17" s="47" t="s">
        <v>44</v>
      </c>
      <c r="I17" s="39">
        <v>0</v>
      </c>
    </row>
    <row r="18" spans="1:51" ht="30" customHeight="1" x14ac:dyDescent="0.25">
      <c r="A18" s="50">
        <v>4</v>
      </c>
      <c r="B18" s="51" t="s">
        <v>66</v>
      </c>
      <c r="C18" s="58" t="s">
        <v>203</v>
      </c>
      <c r="D18" s="54" t="s">
        <v>67</v>
      </c>
      <c r="E18" s="59">
        <v>6.5</v>
      </c>
      <c r="G18" s="60" t="s">
        <v>68</v>
      </c>
      <c r="H18" s="43" t="s">
        <v>47</v>
      </c>
      <c r="I18" s="39"/>
    </row>
    <row r="19" spans="1:51" ht="30" customHeight="1" x14ac:dyDescent="0.25">
      <c r="A19" s="61">
        <v>5</v>
      </c>
      <c r="B19" s="62" t="s">
        <v>69</v>
      </c>
      <c r="C19" s="63">
        <v>46023</v>
      </c>
      <c r="D19" s="62" t="s">
        <v>70</v>
      </c>
      <c r="E19" s="64">
        <f>ROUND(((365/7)*5-10.5)/12,2)</f>
        <v>20.85</v>
      </c>
      <c r="G19" s="60" t="s">
        <v>71</v>
      </c>
      <c r="H19" s="43" t="s">
        <v>47</v>
      </c>
      <c r="I19" s="39">
        <v>0</v>
      </c>
    </row>
    <row r="20" spans="1:51" s="36" customFormat="1" ht="30" customHeight="1" x14ac:dyDescent="0.25">
      <c r="A20" s="264" t="s">
        <v>72</v>
      </c>
      <c r="B20" s="264"/>
      <c r="C20" s="264"/>
      <c r="D20" s="264"/>
      <c r="E20" s="264"/>
      <c r="F20" s="35"/>
      <c r="G20" s="60" t="s">
        <v>73</v>
      </c>
      <c r="H20" s="43" t="s">
        <v>47</v>
      </c>
      <c r="I20" s="39">
        <v>37.090000000000003</v>
      </c>
    </row>
    <row r="21" spans="1:51" s="65" customFormat="1" ht="59.25" customHeight="1" x14ac:dyDescent="0.25">
      <c r="A21" s="265" t="s">
        <v>204</v>
      </c>
      <c r="B21" s="265"/>
      <c r="C21" s="265"/>
      <c r="D21" s="265"/>
      <c r="E21" s="265"/>
      <c r="F21" s="35"/>
      <c r="G21" s="60" t="s">
        <v>75</v>
      </c>
      <c r="H21" s="43" t="s">
        <v>47</v>
      </c>
      <c r="I21" s="39">
        <f>0.3*E17</f>
        <v>486.29999999999995</v>
      </c>
    </row>
    <row r="22" spans="1:51" ht="18.75" customHeight="1" x14ac:dyDescent="0.25">
      <c r="A22" s="66"/>
      <c r="B22" s="266" t="s">
        <v>76</v>
      </c>
      <c r="C22" s="266"/>
      <c r="D22" s="266"/>
      <c r="E22" s="67"/>
      <c r="G22" s="60" t="s">
        <v>77</v>
      </c>
      <c r="H22" s="43" t="s">
        <v>47</v>
      </c>
      <c r="I22" s="39">
        <f>38.95/12</f>
        <v>3.2458333333333336</v>
      </c>
    </row>
    <row r="23" spans="1:51" ht="30" customHeight="1" x14ac:dyDescent="0.25">
      <c r="A23" s="68">
        <v>1</v>
      </c>
      <c r="B23" s="69" t="s">
        <v>78</v>
      </c>
      <c r="C23" s="70"/>
      <c r="D23" s="71"/>
      <c r="E23" s="72" t="s">
        <v>79</v>
      </c>
      <c r="G23" s="60" t="s">
        <v>80</v>
      </c>
      <c r="H23" s="43" t="s">
        <v>47</v>
      </c>
      <c r="I23" s="73">
        <v>16.75</v>
      </c>
      <c r="J23" s="3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</row>
    <row r="24" spans="1:51" ht="24.75" customHeight="1" outlineLevel="1" x14ac:dyDescent="0.25">
      <c r="A24" s="75" t="s">
        <v>36</v>
      </c>
      <c r="B24" s="76" t="s">
        <v>81</v>
      </c>
      <c r="C24" s="77"/>
      <c r="D24" s="78"/>
      <c r="E24" s="79">
        <f>ROUND(C17,2)</f>
        <v>2162.6</v>
      </c>
      <c r="G24" s="60" t="s">
        <v>82</v>
      </c>
      <c r="H24" s="43" t="s">
        <v>34</v>
      </c>
      <c r="I24" s="73">
        <v>1</v>
      </c>
      <c r="J24" s="35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</row>
    <row r="25" spans="1:51" ht="24.75" customHeight="1" outlineLevel="1" x14ac:dyDescent="0.25">
      <c r="A25" s="75" t="s">
        <v>38</v>
      </c>
      <c r="B25" s="76" t="s">
        <v>83</v>
      </c>
      <c r="C25" s="80" t="s">
        <v>84</v>
      </c>
      <c r="D25" s="81">
        <f>IF(C25="SIM", 30%,0%)</f>
        <v>0</v>
      </c>
      <c r="E25" s="79">
        <f>IFERROR(ROUND(D25*$E$24,2),"")</f>
        <v>0</v>
      </c>
      <c r="G25" s="82" t="s">
        <v>85</v>
      </c>
      <c r="H25" s="267" t="s">
        <v>86</v>
      </c>
      <c r="I25" s="267"/>
      <c r="J25" s="35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</row>
    <row r="26" spans="1:51" ht="24.75" customHeight="1" outlineLevel="1" x14ac:dyDescent="0.25">
      <c r="A26" s="75" t="s">
        <v>40</v>
      </c>
      <c r="B26" s="76" t="s">
        <v>87</v>
      </c>
      <c r="C26" s="83"/>
      <c r="D26" s="84">
        <v>0</v>
      </c>
      <c r="E26" s="79">
        <f>IFERROR(ROUND(D26*$E$17,2),"")</f>
        <v>0</v>
      </c>
      <c r="G26" s="249" t="s">
        <v>88</v>
      </c>
      <c r="H26" s="249"/>
      <c r="I26" s="249"/>
      <c r="J26" s="35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</row>
    <row r="27" spans="1:51" ht="24.75" customHeight="1" outlineLevel="1" x14ac:dyDescent="0.25">
      <c r="A27" s="75" t="s">
        <v>42</v>
      </c>
      <c r="B27" s="85" t="s">
        <v>89</v>
      </c>
      <c r="C27" s="86"/>
      <c r="D27" s="87">
        <f>IFERROR(ROUND(1/I4*0.2*I5,4),0)</f>
        <v>0</v>
      </c>
      <c r="E27" s="79">
        <f>IFERROR(ROUND(D27*($E$24+$E$25+$E$26),2),"")</f>
        <v>0</v>
      </c>
      <c r="G27" s="60" t="s">
        <v>90</v>
      </c>
      <c r="H27" s="43" t="s">
        <v>44</v>
      </c>
      <c r="I27" s="88">
        <v>0.05</v>
      </c>
      <c r="J27" s="35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</row>
    <row r="28" spans="1:51" ht="24.75" customHeight="1" outlineLevel="1" x14ac:dyDescent="0.25">
      <c r="A28" s="89" t="s">
        <v>91</v>
      </c>
      <c r="B28" s="90" t="s">
        <v>92</v>
      </c>
      <c r="C28" s="91"/>
      <c r="D28" s="92">
        <f>IFERROR(ROUND(1/I4*(60/52.5-1)*1.2*I5,4),0)</f>
        <v>0</v>
      </c>
      <c r="E28" s="79">
        <f>IFERROR(ROUND(D28*($E$24+$E$25+$E$26),2),"")</f>
        <v>0</v>
      </c>
      <c r="G28" s="60" t="s">
        <v>93</v>
      </c>
      <c r="H28" s="43" t="s">
        <v>44</v>
      </c>
      <c r="I28" s="88">
        <v>0.1</v>
      </c>
      <c r="J28" s="35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</row>
    <row r="29" spans="1:51" ht="24.75" customHeight="1" outlineLevel="1" x14ac:dyDescent="0.25">
      <c r="A29" s="75" t="s">
        <v>94</v>
      </c>
      <c r="B29" s="85" t="s">
        <v>95</v>
      </c>
      <c r="C29" s="93"/>
      <c r="D29" s="87">
        <f>IFERROR(ROUND(1/I4*1.5*I6,4),0)</f>
        <v>0</v>
      </c>
      <c r="E29" s="79">
        <f>IFERROR(ROUND(D29*($E$24+$E$25+$E$26),2),"")</f>
        <v>0</v>
      </c>
      <c r="G29" s="60" t="s">
        <v>96</v>
      </c>
      <c r="H29" s="43" t="s">
        <v>97</v>
      </c>
      <c r="I29" s="94">
        <v>5</v>
      </c>
      <c r="J29" s="35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</row>
    <row r="30" spans="1:51" ht="24.75" customHeight="1" outlineLevel="1" x14ac:dyDescent="0.25">
      <c r="A30" s="89" t="s">
        <v>98</v>
      </c>
      <c r="B30" s="85" t="s">
        <v>99</v>
      </c>
      <c r="C30" s="95"/>
      <c r="D30" s="96">
        <f>IFERROR(ROUND(1/I4*2*I7,4),0)</f>
        <v>0</v>
      </c>
      <c r="E30" s="79">
        <f>IFERROR(ROUND(D30*($E$24+$E$25+$E$26),2),"")</f>
        <v>0</v>
      </c>
      <c r="G30" s="60" t="s">
        <v>100</v>
      </c>
      <c r="H30" s="43" t="s">
        <v>44</v>
      </c>
      <c r="I30" s="97">
        <v>0.51500000000000001</v>
      </c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</row>
    <row r="31" spans="1:51" ht="24.75" customHeight="1" outlineLevel="1" x14ac:dyDescent="0.25">
      <c r="A31" s="98" t="s">
        <v>101</v>
      </c>
      <c r="B31" s="99" t="s">
        <v>102</v>
      </c>
      <c r="C31" s="100"/>
      <c r="D31" s="101"/>
      <c r="E31" s="102"/>
      <c r="G31" s="60" t="s">
        <v>103</v>
      </c>
      <c r="H31" s="43" t="s">
        <v>104</v>
      </c>
      <c r="I31" s="94">
        <v>2</v>
      </c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</row>
    <row r="32" spans="1:51" ht="18.75" customHeight="1" x14ac:dyDescent="0.25">
      <c r="A32" s="103"/>
      <c r="B32" s="268" t="s">
        <v>105</v>
      </c>
      <c r="C32" s="268"/>
      <c r="D32" s="268"/>
      <c r="E32" s="104">
        <f>SUM(E24:E31)</f>
        <v>2162.6</v>
      </c>
      <c r="G32" s="60" t="s">
        <v>106</v>
      </c>
      <c r="H32" s="43" t="s">
        <v>44</v>
      </c>
      <c r="I32" s="105">
        <v>0.90610000000000002</v>
      </c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</row>
    <row r="33" spans="1:51" ht="26.25" x14ac:dyDescent="0.25">
      <c r="A33" s="106"/>
      <c r="B33" s="107"/>
      <c r="C33" s="107"/>
      <c r="D33" s="107"/>
      <c r="E33" s="108"/>
      <c r="G33" s="109" t="s">
        <v>107</v>
      </c>
      <c r="H33" s="43" t="s">
        <v>44</v>
      </c>
      <c r="I33" s="110">
        <v>2.869E-2</v>
      </c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</row>
    <row r="34" spans="1:51" ht="30" customHeight="1" x14ac:dyDescent="0.25">
      <c r="A34" s="111">
        <v>2</v>
      </c>
      <c r="B34" s="112" t="s">
        <v>108</v>
      </c>
      <c r="C34" s="113"/>
      <c r="D34" s="114"/>
      <c r="E34" s="115" t="s">
        <v>79</v>
      </c>
      <c r="G34" s="60" t="s">
        <v>109</v>
      </c>
      <c r="H34" s="43" t="s">
        <v>44</v>
      </c>
      <c r="I34" s="116">
        <f>1-I32</f>
        <v>9.3899999999999983E-2</v>
      </c>
      <c r="J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</row>
    <row r="35" spans="1:51" ht="18" customHeight="1" outlineLevel="1" x14ac:dyDescent="0.25">
      <c r="A35" s="117" t="s">
        <v>110</v>
      </c>
      <c r="B35" s="118" t="s">
        <v>111</v>
      </c>
      <c r="C35" s="119"/>
      <c r="D35" s="120" t="s">
        <v>44</v>
      </c>
      <c r="E35" s="121" t="s">
        <v>112</v>
      </c>
      <c r="G35" s="60" t="s">
        <v>113</v>
      </c>
      <c r="H35" s="43" t="s">
        <v>44</v>
      </c>
      <c r="I35" s="110">
        <v>1.0030000000000001E-2</v>
      </c>
      <c r="P35" s="122"/>
      <c r="Q35" s="122"/>
      <c r="R35" s="122"/>
      <c r="S35" s="122"/>
      <c r="T35" s="122"/>
      <c r="U35" s="122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</row>
    <row r="36" spans="1:51" ht="24.75" customHeight="1" outlineLevel="2" x14ac:dyDescent="0.25">
      <c r="A36" s="123"/>
      <c r="B36" s="124" t="s">
        <v>114</v>
      </c>
      <c r="C36" s="125"/>
      <c r="D36" s="126">
        <f>IFERROR(ROUND(1/12,4),"")</f>
        <v>8.3299999999999999E-2</v>
      </c>
      <c r="E36" s="127">
        <f>ROUND(D36*$E$32,2)</f>
        <v>180.14</v>
      </c>
      <c r="G36" s="249" t="s">
        <v>115</v>
      </c>
      <c r="H36" s="249"/>
      <c r="I36" s="249"/>
      <c r="P36" s="122"/>
      <c r="Q36" s="122"/>
      <c r="R36" s="122"/>
      <c r="S36" s="122"/>
      <c r="T36" s="122"/>
      <c r="U36" s="122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</row>
    <row r="37" spans="1:51" ht="24.75" customHeight="1" outlineLevel="2" x14ac:dyDescent="0.25">
      <c r="A37" s="75"/>
      <c r="B37" s="76" t="s">
        <v>116</v>
      </c>
      <c r="C37" s="128"/>
      <c r="D37" s="129">
        <f>IFERROR(ROUND(D36/3,4),"")</f>
        <v>2.7799999999999998E-2</v>
      </c>
      <c r="E37" s="79">
        <f>ROUND(D37*$E$32,2)</f>
        <v>60.12</v>
      </c>
      <c r="G37" s="60" t="s">
        <v>117</v>
      </c>
      <c r="H37" s="43" t="s">
        <v>47</v>
      </c>
      <c r="I37" s="94">
        <f>1231.02/12</f>
        <v>102.58499999999999</v>
      </c>
      <c r="P37" s="122"/>
      <c r="Q37" s="122"/>
      <c r="R37" s="122"/>
      <c r="S37" s="122"/>
      <c r="T37" s="122"/>
      <c r="U37" s="122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</row>
    <row r="38" spans="1:51" ht="24.75" customHeight="1" outlineLevel="2" x14ac:dyDescent="0.25">
      <c r="A38" s="75"/>
      <c r="B38" s="130" t="s">
        <v>118</v>
      </c>
      <c r="C38" s="131"/>
      <c r="D38" s="132">
        <f>IFERROR(ROUND(1/12,4),"")</f>
        <v>8.3299999999999999E-2</v>
      </c>
      <c r="E38" s="79">
        <f>ROUND(D38*$E$32,2)</f>
        <v>180.14</v>
      </c>
      <c r="G38" s="60" t="s">
        <v>119</v>
      </c>
      <c r="H38" s="43" t="s">
        <v>47</v>
      </c>
      <c r="I38" s="94">
        <v>0</v>
      </c>
      <c r="P38" s="122"/>
      <c r="Q38" s="122"/>
      <c r="R38" s="122"/>
      <c r="S38" s="122"/>
      <c r="T38" s="122"/>
      <c r="U38" s="122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</row>
    <row r="39" spans="1:51" ht="24.75" customHeight="1" outlineLevel="1" x14ac:dyDescent="0.25">
      <c r="A39" s="133"/>
      <c r="B39" s="134" t="s">
        <v>120</v>
      </c>
      <c r="C39" s="135"/>
      <c r="D39" s="136">
        <f>SUM(D36:D38)</f>
        <v>0.19440000000000002</v>
      </c>
      <c r="E39" s="137">
        <f>SUM(E36:E38)</f>
        <v>420.4</v>
      </c>
      <c r="G39" s="60" t="s">
        <v>121</v>
      </c>
      <c r="H39" s="43" t="s">
        <v>47</v>
      </c>
      <c r="I39" s="94">
        <f>24.01/12</f>
        <v>2.0008333333333335</v>
      </c>
      <c r="P39" s="122"/>
      <c r="Q39" s="122"/>
      <c r="R39" s="122"/>
      <c r="S39" s="122"/>
      <c r="T39" s="122"/>
      <c r="U39" s="122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</row>
    <row r="40" spans="1:51" outlineLevel="1" x14ac:dyDescent="0.25">
      <c r="A40" s="138"/>
      <c r="B40" s="139"/>
      <c r="C40" s="139"/>
      <c r="D40" s="139"/>
      <c r="E40" s="140"/>
      <c r="G40" s="60" t="s">
        <v>122</v>
      </c>
      <c r="H40" s="43" t="s">
        <v>44</v>
      </c>
      <c r="I40" s="105">
        <v>0.05</v>
      </c>
      <c r="P40" s="122"/>
      <c r="Q40" s="122"/>
      <c r="R40" s="122"/>
      <c r="S40" s="122"/>
      <c r="T40" s="122"/>
      <c r="U40" s="122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</row>
    <row r="41" spans="1:51" outlineLevel="1" x14ac:dyDescent="0.25">
      <c r="A41" s="117" t="s">
        <v>123</v>
      </c>
      <c r="B41" s="141" t="s">
        <v>124</v>
      </c>
      <c r="C41" s="141"/>
      <c r="D41" s="142" t="s">
        <v>44</v>
      </c>
      <c r="E41" s="143" t="s">
        <v>112</v>
      </c>
      <c r="G41" s="60" t="s">
        <v>125</v>
      </c>
      <c r="H41" s="43" t="s">
        <v>44</v>
      </c>
      <c r="I41" s="105">
        <v>0.1</v>
      </c>
      <c r="P41" s="144"/>
      <c r="Q41" s="145"/>
      <c r="R41" s="145"/>
      <c r="S41" s="145"/>
      <c r="T41" s="122"/>
      <c r="U41" s="122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</row>
    <row r="42" spans="1:51" ht="24.75" customHeight="1" outlineLevel="2" x14ac:dyDescent="0.25">
      <c r="A42" s="123" t="s">
        <v>36</v>
      </c>
      <c r="B42" s="124" t="s">
        <v>126</v>
      </c>
      <c r="C42" s="125"/>
      <c r="D42" s="126">
        <v>0.2</v>
      </c>
      <c r="E42" s="127">
        <f t="shared" ref="E42:E49" si="0">IFERROR(ROUND(D42*($E$32+$E$39),2),"")</f>
        <v>516.6</v>
      </c>
      <c r="G42" s="60" t="s">
        <v>127</v>
      </c>
      <c r="H42" s="43" t="s">
        <v>44</v>
      </c>
      <c r="I42" s="146">
        <v>6.4999999999999997E-3</v>
      </c>
      <c r="P42" s="147"/>
      <c r="Q42" s="148"/>
      <c r="R42" s="149"/>
      <c r="S42" s="148"/>
      <c r="T42" s="122"/>
      <c r="U42" s="122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</row>
    <row r="43" spans="1:51" ht="24.75" customHeight="1" outlineLevel="2" x14ac:dyDescent="0.25">
      <c r="A43" s="75" t="s">
        <v>38</v>
      </c>
      <c r="B43" s="76" t="s">
        <v>128</v>
      </c>
      <c r="C43" s="128"/>
      <c r="D43" s="150">
        <v>2.5000000000000001E-2</v>
      </c>
      <c r="E43" s="79">
        <f t="shared" si="0"/>
        <v>64.58</v>
      </c>
      <c r="G43" s="60" t="s">
        <v>129</v>
      </c>
      <c r="H43" s="43" t="s">
        <v>44</v>
      </c>
      <c r="I43" s="146">
        <v>0.03</v>
      </c>
      <c r="P43" s="74"/>
      <c r="Q43" s="74"/>
      <c r="R43" s="74"/>
      <c r="S43" s="74"/>
      <c r="T43" s="122"/>
      <c r="U43" s="122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</row>
    <row r="44" spans="1:51" ht="24.75" customHeight="1" outlineLevel="2" x14ac:dyDescent="0.25">
      <c r="A44" s="75" t="s">
        <v>40</v>
      </c>
      <c r="B44" s="76" t="s">
        <v>130</v>
      </c>
      <c r="C44" s="128"/>
      <c r="D44" s="151">
        <f>I9</f>
        <v>0.03</v>
      </c>
      <c r="E44" s="79">
        <f t="shared" si="0"/>
        <v>77.489999999999995</v>
      </c>
      <c r="G44" s="60" t="s">
        <v>131</v>
      </c>
      <c r="H44" s="43" t="s">
        <v>44</v>
      </c>
      <c r="I44" s="105">
        <v>0.05</v>
      </c>
      <c r="P44" s="74"/>
      <c r="Q44" s="74"/>
      <c r="R44" s="74"/>
      <c r="S44" s="74"/>
      <c r="T44" s="122"/>
      <c r="U44" s="122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</row>
    <row r="45" spans="1:51" ht="24.75" customHeight="1" outlineLevel="2" x14ac:dyDescent="0.25">
      <c r="A45" s="75" t="s">
        <v>42</v>
      </c>
      <c r="B45" s="76" t="s">
        <v>132</v>
      </c>
      <c r="C45" s="128"/>
      <c r="D45" s="150">
        <v>1.4999999999999999E-2</v>
      </c>
      <c r="E45" s="79">
        <f t="shared" si="0"/>
        <v>38.75</v>
      </c>
      <c r="P45" s="122"/>
      <c r="Q45" s="122"/>
      <c r="R45" s="122"/>
      <c r="S45" s="122"/>
      <c r="T45" s="122"/>
      <c r="U45" s="122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</row>
    <row r="46" spans="1:51" ht="24.75" customHeight="1" outlineLevel="2" x14ac:dyDescent="0.25">
      <c r="A46" s="75" t="s">
        <v>98</v>
      </c>
      <c r="B46" s="76" t="s">
        <v>133</v>
      </c>
      <c r="C46" s="128"/>
      <c r="D46" s="150">
        <v>0.01</v>
      </c>
      <c r="E46" s="79">
        <f t="shared" si="0"/>
        <v>25.83</v>
      </c>
      <c r="P46" s="74"/>
      <c r="Q46" s="74"/>
      <c r="R46" s="74"/>
      <c r="S46" s="74"/>
      <c r="T46" s="122"/>
      <c r="U46" s="122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</row>
    <row r="47" spans="1:51" ht="24.75" customHeight="1" outlineLevel="2" x14ac:dyDescent="0.25">
      <c r="A47" s="75" t="s">
        <v>101</v>
      </c>
      <c r="B47" s="76" t="s">
        <v>134</v>
      </c>
      <c r="C47" s="128"/>
      <c r="D47" s="150">
        <v>6.0000000000000001E-3</v>
      </c>
      <c r="E47" s="79">
        <f t="shared" si="0"/>
        <v>15.5</v>
      </c>
      <c r="P47" s="122"/>
      <c r="Q47" s="122"/>
      <c r="R47" s="122"/>
      <c r="S47" s="122"/>
      <c r="T47" s="122"/>
      <c r="U47" s="122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</row>
    <row r="48" spans="1:51" ht="24.75" customHeight="1" outlineLevel="2" x14ac:dyDescent="0.25">
      <c r="A48" s="75" t="s">
        <v>135</v>
      </c>
      <c r="B48" s="76" t="s">
        <v>136</v>
      </c>
      <c r="C48" s="128"/>
      <c r="D48" s="150">
        <v>2E-3</v>
      </c>
      <c r="E48" s="79">
        <f t="shared" si="0"/>
        <v>5.17</v>
      </c>
      <c r="J48" s="152"/>
      <c r="P48" s="74"/>
      <c r="Q48" s="74"/>
      <c r="R48" s="74"/>
      <c r="S48" s="74"/>
      <c r="T48" s="122"/>
      <c r="U48" s="122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</row>
    <row r="49" spans="1:51" ht="24.75" customHeight="1" outlineLevel="2" x14ac:dyDescent="0.25">
      <c r="A49" s="75" t="s">
        <v>34</v>
      </c>
      <c r="B49" s="76" t="s">
        <v>137</v>
      </c>
      <c r="C49" s="128"/>
      <c r="D49" s="132">
        <v>0.08</v>
      </c>
      <c r="E49" s="79">
        <f t="shared" si="0"/>
        <v>206.64</v>
      </c>
      <c r="P49" s="74"/>
      <c r="Q49" s="74"/>
      <c r="R49" s="74"/>
      <c r="S49" s="74"/>
      <c r="T49" s="122"/>
      <c r="U49" s="122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</row>
    <row r="50" spans="1:51" outlineLevel="1" x14ac:dyDescent="0.25">
      <c r="A50" s="153"/>
      <c r="B50" s="134" t="s">
        <v>138</v>
      </c>
      <c r="C50" s="135"/>
      <c r="D50" s="136">
        <f>SUM(D42:D49)</f>
        <v>0.36800000000000005</v>
      </c>
      <c r="E50" s="137">
        <f>SUM(E42:E49)</f>
        <v>950.56000000000006</v>
      </c>
      <c r="J50" s="74"/>
      <c r="K50" s="74"/>
      <c r="L50" s="74"/>
      <c r="M50" s="74"/>
      <c r="P50" s="74"/>
      <c r="Q50" s="122"/>
      <c r="R50" s="122"/>
      <c r="S50" s="122"/>
      <c r="T50" s="122"/>
      <c r="U50" s="122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</row>
    <row r="51" spans="1:51" outlineLevel="1" x14ac:dyDescent="0.25">
      <c r="A51" s="154"/>
      <c r="B51" s="107"/>
      <c r="C51" s="107"/>
      <c r="D51" s="155"/>
      <c r="E51" s="156"/>
      <c r="J51" s="157"/>
      <c r="K51" s="157"/>
      <c r="L51" s="157"/>
      <c r="M51" s="157"/>
      <c r="P51" s="74"/>
      <c r="Q51" s="122"/>
      <c r="R51" s="122"/>
      <c r="S51" s="122"/>
      <c r="T51" s="122"/>
      <c r="U51" s="122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</row>
    <row r="52" spans="1:51" outlineLevel="1" x14ac:dyDescent="0.25">
      <c r="A52" s="117" t="s">
        <v>139</v>
      </c>
      <c r="B52" s="118" t="s">
        <v>140</v>
      </c>
      <c r="C52" s="141"/>
      <c r="D52" s="120"/>
      <c r="E52" s="143" t="s">
        <v>112</v>
      </c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</row>
    <row r="53" spans="1:51" ht="24.75" customHeight="1" outlineLevel="2" x14ac:dyDescent="0.25">
      <c r="A53" s="75" t="s">
        <v>36</v>
      </c>
      <c r="B53" s="124" t="s">
        <v>141</v>
      </c>
      <c r="C53" s="125"/>
      <c r="D53" s="158"/>
      <c r="E53" s="159">
        <f>ROUND(IF((2*E18*E19)-(E24*6%)&lt;0,0,(2*E18*E19)-(E24*6%)),2)</f>
        <v>141.29</v>
      </c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</row>
    <row r="54" spans="1:51" ht="24.75" customHeight="1" outlineLevel="2" x14ac:dyDescent="0.25">
      <c r="A54" s="75" t="s">
        <v>142</v>
      </c>
      <c r="B54" s="76" t="s">
        <v>143</v>
      </c>
      <c r="C54" s="128"/>
      <c r="D54" s="77"/>
      <c r="E54" s="159">
        <f>ROUND(IF(H11="R$",($E$19*(I10-I11)),($E$19*I10)-(E24*I11)),2)</f>
        <v>0</v>
      </c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</row>
    <row r="55" spans="1:51" ht="24.75" customHeight="1" outlineLevel="2" x14ac:dyDescent="0.25">
      <c r="A55" s="75" t="s">
        <v>144</v>
      </c>
      <c r="B55" s="76" t="s">
        <v>145</v>
      </c>
      <c r="C55" s="128"/>
      <c r="D55" s="77"/>
      <c r="E55" s="159">
        <f>ROUND(IF(H13="R$",($E$19*(I12-I13)),($E$19*I12)-(E24*I13%)),2)</f>
        <v>424.09</v>
      </c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</row>
    <row r="56" spans="1:51" ht="24.75" customHeight="1" outlineLevel="2" x14ac:dyDescent="0.25">
      <c r="A56" s="75" t="s">
        <v>146</v>
      </c>
      <c r="B56" s="76" t="s">
        <v>147</v>
      </c>
      <c r="C56" s="128"/>
      <c r="D56" s="77"/>
      <c r="E56" s="159">
        <f>ROUND(IF(H15="R$",((I14-I15)),I14-(E24*I15)),2)</f>
        <v>151.91</v>
      </c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</row>
    <row r="57" spans="1:51" ht="24.75" customHeight="1" outlineLevel="2" x14ac:dyDescent="0.25">
      <c r="A57" s="75" t="s">
        <v>40</v>
      </c>
      <c r="B57" s="76" t="s">
        <v>62</v>
      </c>
      <c r="C57" s="128"/>
      <c r="D57" s="77"/>
      <c r="E57" s="159">
        <f>ROUND(IF(H17="R$",((I16-I17)),I16-(E24*I17%)),2)</f>
        <v>0</v>
      </c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</row>
    <row r="58" spans="1:51" ht="24.75" customHeight="1" outlineLevel="2" x14ac:dyDescent="0.25">
      <c r="A58" s="75" t="s">
        <v>42</v>
      </c>
      <c r="B58" s="76" t="s">
        <v>68</v>
      </c>
      <c r="C58" s="128"/>
      <c r="D58" s="77"/>
      <c r="E58" s="159">
        <f>ROUND(I18,2)</f>
        <v>0</v>
      </c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</row>
    <row r="59" spans="1:51" ht="24.75" customHeight="1" outlineLevel="2" x14ac:dyDescent="0.25">
      <c r="A59" s="75" t="s">
        <v>98</v>
      </c>
      <c r="B59" s="76" t="s">
        <v>71</v>
      </c>
      <c r="C59" s="128"/>
      <c r="D59" s="77"/>
      <c r="E59" s="159">
        <f>ROUND(I19,2)</f>
        <v>0</v>
      </c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</row>
    <row r="60" spans="1:51" ht="24.75" customHeight="1" outlineLevel="2" x14ac:dyDescent="0.25">
      <c r="A60" s="75" t="s">
        <v>101</v>
      </c>
      <c r="B60" s="76" t="s">
        <v>73</v>
      </c>
      <c r="C60" s="128"/>
      <c r="D60" s="77"/>
      <c r="E60" s="159">
        <f>ROUND(I20,2)</f>
        <v>37.090000000000003</v>
      </c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</row>
    <row r="61" spans="1:51" ht="24.75" customHeight="1" outlineLevel="2" x14ac:dyDescent="0.25">
      <c r="A61" s="75" t="s">
        <v>135</v>
      </c>
      <c r="B61" s="76" t="s">
        <v>75</v>
      </c>
      <c r="C61" s="128"/>
      <c r="D61" s="77"/>
      <c r="E61" s="159">
        <f>ROUND(I21*I34*I35*I30*I31,2)</f>
        <v>0.47</v>
      </c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</row>
    <row r="62" spans="1:51" ht="24.75" customHeight="1" outlineLevel="2" x14ac:dyDescent="0.25">
      <c r="A62" s="75" t="s">
        <v>34</v>
      </c>
      <c r="B62" s="76" t="s">
        <v>77</v>
      </c>
      <c r="C62" s="128"/>
      <c r="D62" s="77"/>
      <c r="E62" s="159">
        <f>ROUND(I22,2)</f>
        <v>3.25</v>
      </c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</row>
    <row r="63" spans="1:51" ht="24.75" customHeight="1" outlineLevel="2" x14ac:dyDescent="0.25">
      <c r="A63" s="75" t="s">
        <v>148</v>
      </c>
      <c r="B63" s="76" t="s">
        <v>80</v>
      </c>
      <c r="C63" s="128"/>
      <c r="D63" s="77"/>
      <c r="E63" s="159">
        <f>ROUND(I23,2)</f>
        <v>16.75</v>
      </c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</row>
    <row r="64" spans="1:51" ht="24.75" customHeight="1" outlineLevel="2" x14ac:dyDescent="0.25">
      <c r="A64" s="75" t="s">
        <v>149</v>
      </c>
      <c r="B64" s="85" t="s">
        <v>150</v>
      </c>
      <c r="C64" s="160"/>
      <c r="D64" s="160"/>
      <c r="E64" s="159">
        <f>IFERROR(ROUND(IF($H$25="Indenização",(E32/$I$4)*$I$24*1.5*$E$19,0),2),0)</f>
        <v>0</v>
      </c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</row>
    <row r="65" spans="1:107" ht="24.75" customHeight="1" outlineLevel="2" x14ac:dyDescent="0.25">
      <c r="A65" s="75" t="s">
        <v>151</v>
      </c>
      <c r="B65" s="285" t="s">
        <v>205</v>
      </c>
      <c r="C65" s="285"/>
      <c r="D65" s="285"/>
      <c r="E65" s="163">
        <f>(21.8)/12</f>
        <v>1.8166666666666667</v>
      </c>
      <c r="G65" s="35"/>
      <c r="H65" s="35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</row>
    <row r="66" spans="1:107" ht="24.75" customHeight="1" outlineLevel="2" x14ac:dyDescent="0.25">
      <c r="A66" s="75" t="s">
        <v>153</v>
      </c>
      <c r="B66" s="99" t="s">
        <v>152</v>
      </c>
      <c r="C66" s="164"/>
      <c r="D66" s="165"/>
      <c r="E66" s="163"/>
      <c r="G66" s="35"/>
      <c r="H66" s="35"/>
      <c r="I66" s="166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</row>
    <row r="67" spans="1:107" outlineLevel="1" x14ac:dyDescent="0.25">
      <c r="A67" s="167"/>
      <c r="B67" s="134" t="s">
        <v>154</v>
      </c>
      <c r="C67" s="135"/>
      <c r="D67" s="168"/>
      <c r="E67" s="169">
        <f>SUM(E53:E66)</f>
        <v>776.66666666666674</v>
      </c>
      <c r="G67" s="35"/>
      <c r="H67" s="35"/>
      <c r="I67" s="170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</row>
    <row r="68" spans="1:107" ht="18" customHeight="1" x14ac:dyDescent="0.25">
      <c r="A68" s="103"/>
      <c r="B68" s="269" t="s">
        <v>155</v>
      </c>
      <c r="C68" s="269"/>
      <c r="D68" s="269"/>
      <c r="E68" s="104">
        <f>SUM(E39,E50,E67)</f>
        <v>2147.626666666667</v>
      </c>
      <c r="G68" s="35"/>
      <c r="H68" s="35"/>
      <c r="I68" s="170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</row>
    <row r="69" spans="1:107" x14ac:dyDescent="0.25">
      <c r="A69" s="106"/>
      <c r="B69" s="107"/>
      <c r="C69" s="107"/>
      <c r="D69" s="171"/>
      <c r="E69" s="108"/>
      <c r="G69" s="35"/>
      <c r="H69" s="35"/>
      <c r="I69" s="170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</row>
    <row r="70" spans="1:107" ht="30" customHeight="1" x14ac:dyDescent="0.25">
      <c r="A70" s="68">
        <v>3</v>
      </c>
      <c r="B70" s="172" t="s">
        <v>156</v>
      </c>
      <c r="C70" s="70"/>
      <c r="D70" s="71" t="s">
        <v>44</v>
      </c>
      <c r="E70" s="72" t="s">
        <v>79</v>
      </c>
      <c r="G70" s="35"/>
      <c r="H70" s="35"/>
      <c r="I70" s="170"/>
      <c r="J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</row>
    <row r="71" spans="1:107" ht="24.75" customHeight="1" outlineLevel="1" x14ac:dyDescent="0.25">
      <c r="A71" s="75" t="s">
        <v>36</v>
      </c>
      <c r="B71" s="173" t="s">
        <v>157</v>
      </c>
      <c r="C71" s="128"/>
      <c r="D71" s="174">
        <f>IFERROR(ROUND(1/12*I27,6),"")</f>
        <v>4.1669999999999997E-3</v>
      </c>
      <c r="E71" s="79">
        <f>IFERROR(ROUND(D71*($E$32),2),"")</f>
        <v>9.01</v>
      </c>
      <c r="P71" s="122"/>
      <c r="Q71" s="122"/>
      <c r="R71" s="122"/>
      <c r="S71" s="122"/>
      <c r="T71" s="122"/>
      <c r="U71" s="122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</row>
    <row r="72" spans="1:107" ht="24.75" customHeight="1" outlineLevel="1" x14ac:dyDescent="0.25">
      <c r="A72" s="75" t="s">
        <v>38</v>
      </c>
      <c r="B72" s="173" t="s">
        <v>158</v>
      </c>
      <c r="C72" s="128"/>
      <c r="D72" s="174">
        <f>IFERROR(ROUND(D49*D71,6),"")</f>
        <v>3.3300000000000002E-4</v>
      </c>
      <c r="E72" s="79">
        <f>IFERROR(ROUND(D72*$E$32,2),"")</f>
        <v>0.72</v>
      </c>
      <c r="P72" s="122"/>
      <c r="Q72" s="122"/>
      <c r="R72" s="122"/>
      <c r="S72" s="122"/>
      <c r="T72" s="122"/>
      <c r="U72" s="122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</row>
    <row r="73" spans="1:107" ht="24.75" customHeight="1" outlineLevel="1" x14ac:dyDescent="0.25">
      <c r="A73" s="75" t="s">
        <v>40</v>
      </c>
      <c r="B73" s="175" t="s">
        <v>159</v>
      </c>
      <c r="C73" s="176"/>
      <c r="D73" s="174">
        <f>ROUND((1+2/12+(1/3*1/12))*0.08*0.4*(1-I28),6)</f>
        <v>3.44E-2</v>
      </c>
      <c r="E73" s="79">
        <f>IFERROR(ROUND(D73*$E$32,2),"")</f>
        <v>74.39</v>
      </c>
      <c r="J73" s="170"/>
      <c r="K73" s="170"/>
      <c r="L73" s="74"/>
      <c r="M73" s="74"/>
      <c r="N73" s="122"/>
      <c r="O73" s="122"/>
      <c r="P73" s="122"/>
      <c r="Q73" s="122"/>
      <c r="R73" s="122"/>
      <c r="S73" s="122"/>
      <c r="T73" s="122"/>
      <c r="U73" s="122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</row>
    <row r="74" spans="1:107" ht="24.75" customHeight="1" outlineLevel="1" x14ac:dyDescent="0.25">
      <c r="A74" s="75" t="s">
        <v>42</v>
      </c>
      <c r="B74" s="173" t="s">
        <v>160</v>
      </c>
      <c r="C74" s="128"/>
      <c r="D74" s="174">
        <f>IFERROR(ROUND((7/30/12*1),6),"")</f>
        <v>1.9443999999999999E-2</v>
      </c>
      <c r="E74" s="79">
        <f>IFERROR(ROUND(D74*$E$32,2),"")</f>
        <v>42.05</v>
      </c>
      <c r="J74" s="170"/>
      <c r="K74" s="170"/>
      <c r="L74" s="74"/>
      <c r="M74" s="74"/>
      <c r="N74" s="122"/>
      <c r="O74" s="122"/>
      <c r="P74" s="122"/>
      <c r="Q74" s="122"/>
      <c r="R74" s="122"/>
      <c r="S74" s="122"/>
      <c r="T74" s="122"/>
      <c r="U74" s="122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</row>
    <row r="75" spans="1:107" ht="24.75" customHeight="1" outlineLevel="1" x14ac:dyDescent="0.25">
      <c r="A75" s="75" t="s">
        <v>98</v>
      </c>
      <c r="B75" s="173" t="s">
        <v>161</v>
      </c>
      <c r="C75" s="128"/>
      <c r="D75" s="174">
        <f>IFERROR(ROUND(D50*D74,6),"")</f>
        <v>7.1549999999999999E-3</v>
      </c>
      <c r="E75" s="79">
        <f>IFERROR(ROUND(D75*$E$32,2),"")</f>
        <v>15.47</v>
      </c>
      <c r="J75" s="170"/>
      <c r="K75" s="170"/>
      <c r="L75" s="74"/>
      <c r="M75" s="74"/>
      <c r="N75" s="122"/>
      <c r="O75" s="122"/>
      <c r="P75" s="122"/>
      <c r="Q75" s="122"/>
      <c r="R75" s="122"/>
      <c r="S75" s="122"/>
      <c r="T75" s="122"/>
      <c r="U75" s="122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157"/>
      <c r="AU75" s="270"/>
      <c r="AV75" s="270"/>
      <c r="AW75" s="270"/>
      <c r="AX75" s="270"/>
      <c r="AY75" s="177"/>
    </row>
    <row r="76" spans="1:107" ht="24.75" customHeight="1" outlineLevel="1" x14ac:dyDescent="0.25">
      <c r="A76" s="75" t="s">
        <v>101</v>
      </c>
      <c r="B76" s="173" t="s">
        <v>162</v>
      </c>
      <c r="C76" s="128"/>
      <c r="D76" s="174">
        <f>ROUND(D74*D49*0.4,6)</f>
        <v>6.2200000000000005E-4</v>
      </c>
      <c r="E76" s="79">
        <f>IFERROR(ROUND(D76*$E$32,2),"")</f>
        <v>1.35</v>
      </c>
      <c r="G76" s="35"/>
      <c r="H76" s="35"/>
      <c r="I76" s="35"/>
      <c r="K76" s="170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</row>
    <row r="77" spans="1:107" ht="18" customHeight="1" x14ac:dyDescent="0.25">
      <c r="A77" s="103"/>
      <c r="B77" s="269" t="s">
        <v>163</v>
      </c>
      <c r="C77" s="269"/>
      <c r="D77" s="269">
        <f>SUM(D71:D76)</f>
        <v>6.6120999999999985E-2</v>
      </c>
      <c r="E77" s="104">
        <f>SUM(E71:E76)</f>
        <v>142.99</v>
      </c>
      <c r="G77" s="35"/>
      <c r="H77" s="35"/>
      <c r="I77" s="35"/>
      <c r="J77" s="170"/>
      <c r="K77" s="170"/>
      <c r="L77" s="74"/>
      <c r="M77" s="74"/>
      <c r="N77" s="122"/>
      <c r="O77" s="122"/>
      <c r="P77" s="122"/>
      <c r="Q77" s="122"/>
      <c r="R77" s="122"/>
      <c r="S77" s="122"/>
      <c r="T77" s="122"/>
      <c r="U77" s="122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</row>
    <row r="78" spans="1:107" x14ac:dyDescent="0.25">
      <c r="A78" s="178"/>
      <c r="B78" s="107"/>
      <c r="C78" s="107"/>
      <c r="D78" s="155"/>
      <c r="E78" s="108"/>
      <c r="G78" s="35"/>
      <c r="H78" s="35"/>
      <c r="I78" s="35"/>
      <c r="J78" s="170"/>
      <c r="K78" s="170"/>
      <c r="L78" s="74"/>
      <c r="M78" s="74"/>
      <c r="N78" s="122"/>
      <c r="O78" s="122"/>
      <c r="P78" s="122"/>
      <c r="Q78" s="122"/>
      <c r="R78" s="122"/>
      <c r="S78" s="122"/>
      <c r="T78" s="122"/>
      <c r="U78" s="122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</row>
    <row r="79" spans="1:107" s="35" customFormat="1" ht="30" customHeight="1" x14ac:dyDescent="0.25">
      <c r="A79" s="68">
        <v>4</v>
      </c>
      <c r="B79" s="69" t="s">
        <v>164</v>
      </c>
      <c r="C79" s="70"/>
      <c r="D79" s="71" t="str">
        <f>D70</f>
        <v>%</v>
      </c>
      <c r="E79" s="72" t="s">
        <v>79</v>
      </c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170"/>
      <c r="BN79" s="170"/>
      <c r="BO79" s="170"/>
      <c r="BP79" s="170"/>
      <c r="BQ79" s="170"/>
      <c r="BR79" s="170"/>
      <c r="BS79" s="170"/>
      <c r="BT79" s="170"/>
      <c r="BU79" s="170"/>
      <c r="BV79" s="170"/>
      <c r="BW79" s="170"/>
      <c r="BX79" s="170"/>
      <c r="BY79" s="170"/>
      <c r="BZ79" s="170"/>
      <c r="CA79" s="170"/>
      <c r="CB79" s="170"/>
      <c r="CC79" s="170"/>
      <c r="CD79" s="170"/>
      <c r="CE79" s="170"/>
      <c r="CF79" s="170"/>
      <c r="CG79" s="170"/>
      <c r="CH79" s="170"/>
      <c r="CI79" s="170"/>
      <c r="CJ79" s="170"/>
      <c r="CK79" s="170"/>
      <c r="CL79" s="170"/>
      <c r="CM79" s="170"/>
      <c r="CN79" s="170"/>
      <c r="CO79" s="170"/>
      <c r="CP79" s="170"/>
      <c r="CQ79" s="170"/>
      <c r="CR79" s="170"/>
      <c r="CS79" s="170"/>
      <c r="CT79" s="170"/>
      <c r="CU79" s="170"/>
      <c r="CV79" s="170"/>
      <c r="CW79" s="170"/>
      <c r="CX79" s="170"/>
      <c r="CY79" s="170"/>
      <c r="CZ79" s="170"/>
      <c r="DA79" s="170"/>
      <c r="DB79" s="170"/>
      <c r="DC79" s="170"/>
    </row>
    <row r="80" spans="1:107" ht="24.75" customHeight="1" outlineLevel="1" x14ac:dyDescent="0.25">
      <c r="A80" s="75" t="s">
        <v>36</v>
      </c>
      <c r="B80" s="173" t="s">
        <v>165</v>
      </c>
      <c r="C80" s="128"/>
      <c r="D80" s="179">
        <f>D36/12</f>
        <v>6.9416666666666663E-3</v>
      </c>
      <c r="E80" s="79">
        <f>IFERROR(ROUND(D80*($E$32),2),"")</f>
        <v>15.01</v>
      </c>
      <c r="G80" s="35"/>
      <c r="H80" s="35"/>
      <c r="I80" s="35"/>
      <c r="P80" s="122"/>
      <c r="Q80" s="122"/>
      <c r="R80" s="122"/>
      <c r="S80" s="122"/>
      <c r="T80" s="122"/>
      <c r="U80" s="122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</row>
    <row r="81" spans="1:51" ht="24.75" customHeight="1" outlineLevel="1" x14ac:dyDescent="0.25">
      <c r="A81" s="75" t="s">
        <v>38</v>
      </c>
      <c r="B81" s="173" t="s">
        <v>166</v>
      </c>
      <c r="C81" s="128"/>
      <c r="D81" s="174">
        <f>IFERROR(ROUND(I29*1/12/30,6),"")</f>
        <v>1.3889E-2</v>
      </c>
      <c r="E81" s="79">
        <f>IFERROR(ROUND(D81*($E$32),2),"")</f>
        <v>30.04</v>
      </c>
      <c r="G81" s="35"/>
      <c r="H81" s="35"/>
      <c r="I81" s="35"/>
      <c r="J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</row>
    <row r="82" spans="1:51" ht="24.75" customHeight="1" outlineLevel="1" x14ac:dyDescent="0.25">
      <c r="A82" s="75" t="s">
        <v>40</v>
      </c>
      <c r="B82" s="173" t="s">
        <v>167</v>
      </c>
      <c r="C82" s="128"/>
      <c r="D82" s="174">
        <f>IFERROR(ROUND(I32*I35*15/12/30,4),"")</f>
        <v>4.0000000000000002E-4</v>
      </c>
      <c r="E82" s="79">
        <f>IFERROR(ROUND(D82*($E$32),2),"")</f>
        <v>0.87</v>
      </c>
      <c r="G82" s="35"/>
      <c r="H82" s="35"/>
      <c r="I82" s="35"/>
      <c r="J82" s="74"/>
      <c r="K82" s="122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</row>
    <row r="83" spans="1:51" ht="24.75" customHeight="1" outlineLevel="1" x14ac:dyDescent="0.25">
      <c r="A83" s="75" t="s">
        <v>42</v>
      </c>
      <c r="B83" s="173" t="s">
        <v>168</v>
      </c>
      <c r="C83" s="128"/>
      <c r="D83" s="174">
        <f>IFERROR(ROUND(I33*15/12/30,4),"")</f>
        <v>1.1999999999999999E-3</v>
      </c>
      <c r="E83" s="79">
        <f>IFERROR(ROUND(D83*($E$32),2),"")</f>
        <v>2.6</v>
      </c>
      <c r="G83" s="35"/>
      <c r="H83" s="35"/>
      <c r="I83" s="35"/>
      <c r="J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</row>
    <row r="84" spans="1:51" ht="24.75" customHeight="1" outlineLevel="1" x14ac:dyDescent="0.25">
      <c r="A84" s="75" t="s">
        <v>98</v>
      </c>
      <c r="B84" s="173" t="s">
        <v>169</v>
      </c>
      <c r="C84" s="128"/>
      <c r="D84" s="174">
        <f>IFERROR(ROUND(I34*I35*120/30/12,4),"")</f>
        <v>2.9999999999999997E-4</v>
      </c>
      <c r="E84" s="79">
        <f>IFERROR(ROUND(D84*($E$32),2),"")</f>
        <v>0.65</v>
      </c>
      <c r="G84" s="35"/>
      <c r="H84" s="35"/>
      <c r="I84" s="35"/>
      <c r="J84" s="74"/>
      <c r="P84" s="122"/>
      <c r="Q84" s="122"/>
      <c r="R84" s="122"/>
      <c r="S84" s="122"/>
      <c r="T84" s="122"/>
      <c r="U84" s="122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</row>
    <row r="85" spans="1:51" ht="24.75" customHeight="1" outlineLevel="1" x14ac:dyDescent="0.25">
      <c r="A85" s="133"/>
      <c r="B85" s="180" t="s">
        <v>170</v>
      </c>
      <c r="C85" s="181"/>
      <c r="D85" s="182">
        <f>SUM(D80:D84)</f>
        <v>2.273066666666667E-2</v>
      </c>
      <c r="E85" s="183">
        <f>SUM(E80:E84)</f>
        <v>49.169999999999995</v>
      </c>
      <c r="G85" s="35"/>
      <c r="H85" s="35"/>
      <c r="I85" s="35"/>
      <c r="P85" s="122"/>
      <c r="Q85" s="122"/>
      <c r="R85" s="122"/>
      <c r="S85" s="122"/>
      <c r="T85" s="122"/>
      <c r="U85" s="122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</row>
    <row r="86" spans="1:51" ht="24.75" customHeight="1" outlineLevel="1" x14ac:dyDescent="0.25">
      <c r="A86" s="75"/>
      <c r="B86" s="173" t="s">
        <v>171</v>
      </c>
      <c r="C86" s="128"/>
      <c r="D86" s="174">
        <f>ROUND($D$50*D85,6)</f>
        <v>8.3649999999999992E-3</v>
      </c>
      <c r="E86" s="79">
        <f>IFERROR(ROUND(D86*($E$32),2),"")</f>
        <v>18.09</v>
      </c>
      <c r="G86" s="35"/>
      <c r="H86" s="35"/>
      <c r="I86" s="35"/>
      <c r="P86" s="122"/>
      <c r="Q86" s="122"/>
      <c r="R86" s="122"/>
      <c r="S86" s="122"/>
      <c r="T86" s="122"/>
      <c r="U86" s="122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</row>
    <row r="87" spans="1:51" ht="24.75" customHeight="1" outlineLevel="1" x14ac:dyDescent="0.25">
      <c r="A87" s="75"/>
      <c r="B87" s="173" t="s">
        <v>172</v>
      </c>
      <c r="C87" s="128"/>
      <c r="D87" s="174"/>
      <c r="E87" s="79">
        <f>IFERROR(ROUND(IF($H$25="Substituição",((E32+E68+E77+E85)/$I$4)*$I$24*$E$19,0),2),0)</f>
        <v>0</v>
      </c>
      <c r="G87" s="35"/>
      <c r="H87" s="35"/>
      <c r="I87" s="35"/>
      <c r="P87" s="122"/>
      <c r="Q87" s="122"/>
      <c r="R87" s="122"/>
      <c r="S87" s="122"/>
      <c r="T87" s="122"/>
      <c r="U87" s="122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</row>
    <row r="88" spans="1:51" ht="18" customHeight="1" x14ac:dyDescent="0.25">
      <c r="A88" s="103"/>
      <c r="B88" s="269" t="s">
        <v>173</v>
      </c>
      <c r="C88" s="269"/>
      <c r="D88" s="269">
        <f>SUM(D85:D87)</f>
        <v>3.1095666666666667E-2</v>
      </c>
      <c r="E88" s="104">
        <f>SUM(E85:E87)</f>
        <v>67.259999999999991</v>
      </c>
      <c r="G88" s="35"/>
      <c r="H88" s="35"/>
      <c r="I88" s="35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</row>
    <row r="89" spans="1:51" x14ac:dyDescent="0.25">
      <c r="A89" s="178"/>
      <c r="B89" s="107"/>
      <c r="C89" s="107"/>
      <c r="D89" s="155"/>
      <c r="E89" s="108"/>
      <c r="G89" s="35"/>
      <c r="H89" s="35"/>
      <c r="I89" s="35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</row>
    <row r="90" spans="1:51" ht="30" customHeight="1" x14ac:dyDescent="0.25">
      <c r="A90" s="68">
        <v>5</v>
      </c>
      <c r="B90" s="172" t="s">
        <v>174</v>
      </c>
      <c r="C90" s="70"/>
      <c r="D90" s="71"/>
      <c r="E90" s="72" t="s">
        <v>79</v>
      </c>
      <c r="G90" s="35"/>
      <c r="H90" s="35"/>
      <c r="I90" s="35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</row>
    <row r="91" spans="1:51" ht="24.75" customHeight="1" outlineLevel="1" x14ac:dyDescent="0.25">
      <c r="A91" s="75" t="s">
        <v>36</v>
      </c>
      <c r="B91" s="76" t="s">
        <v>117</v>
      </c>
      <c r="C91" s="128"/>
      <c r="D91" s="77"/>
      <c r="E91" s="79">
        <f>ROUND(I37,2)</f>
        <v>102.59</v>
      </c>
      <c r="G91" s="35"/>
      <c r="H91" s="35"/>
      <c r="I91" s="35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</row>
    <row r="92" spans="1:51" ht="24.75" customHeight="1" outlineLevel="1" x14ac:dyDescent="0.25">
      <c r="A92" s="75" t="s">
        <v>38</v>
      </c>
      <c r="B92" s="173" t="s">
        <v>119</v>
      </c>
      <c r="C92" s="128"/>
      <c r="D92" s="77"/>
      <c r="E92" s="79">
        <f>ROUND(I38,2)</f>
        <v>0</v>
      </c>
      <c r="G92" s="35"/>
      <c r="H92" s="35"/>
      <c r="I92" s="35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</row>
    <row r="93" spans="1:51" ht="24.75" customHeight="1" outlineLevel="1" x14ac:dyDescent="0.25">
      <c r="A93" s="75" t="s">
        <v>40</v>
      </c>
      <c r="B93" s="76" t="s">
        <v>121</v>
      </c>
      <c r="C93" s="128"/>
      <c r="D93" s="77"/>
      <c r="E93" s="79">
        <f>ROUND(I39,2)</f>
        <v>2</v>
      </c>
      <c r="G93" s="35"/>
      <c r="H93" s="35"/>
      <c r="I93" s="35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</row>
    <row r="94" spans="1:51" ht="24.75" customHeight="1" outlineLevel="1" x14ac:dyDescent="0.25">
      <c r="A94" s="75" t="s">
        <v>42</v>
      </c>
      <c r="B94" s="184" t="s">
        <v>152</v>
      </c>
      <c r="C94" s="161"/>
      <c r="D94" s="162"/>
      <c r="E94" s="185"/>
      <c r="G94" s="35"/>
      <c r="H94" s="35"/>
      <c r="I94" s="35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</row>
    <row r="95" spans="1:51" ht="24.75" customHeight="1" outlineLevel="1" x14ac:dyDescent="0.25">
      <c r="A95" s="75" t="s">
        <v>98</v>
      </c>
      <c r="B95" s="184" t="s">
        <v>152</v>
      </c>
      <c r="C95" s="161"/>
      <c r="D95" s="162"/>
      <c r="E95" s="185"/>
      <c r="G95" s="35"/>
      <c r="H95" s="35"/>
      <c r="I95" s="35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</row>
    <row r="96" spans="1:51" ht="24.75" customHeight="1" outlineLevel="1" x14ac:dyDescent="0.25">
      <c r="A96" s="75" t="s">
        <v>101</v>
      </c>
      <c r="B96" s="184" t="s">
        <v>152</v>
      </c>
      <c r="C96" s="161"/>
      <c r="D96" s="162"/>
      <c r="E96" s="185"/>
      <c r="G96" s="35"/>
      <c r="H96" s="35"/>
      <c r="I96" s="35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</row>
    <row r="97" spans="1:51" ht="18" customHeight="1" x14ac:dyDescent="0.25">
      <c r="A97" s="103"/>
      <c r="B97" s="269" t="s">
        <v>175</v>
      </c>
      <c r="C97" s="269"/>
      <c r="D97" s="269"/>
      <c r="E97" s="104">
        <f>SUM(E91:E96)</f>
        <v>104.59</v>
      </c>
      <c r="G97" s="35"/>
      <c r="H97" s="35"/>
      <c r="I97" s="35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</row>
    <row r="98" spans="1:51" x14ac:dyDescent="0.25">
      <c r="A98" s="186"/>
      <c r="B98" s="187"/>
      <c r="C98" s="187"/>
      <c r="D98" s="186"/>
      <c r="E98" s="186"/>
      <c r="G98" s="35"/>
      <c r="H98" s="35"/>
      <c r="I98" s="35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</row>
    <row r="99" spans="1:51" ht="18" customHeight="1" x14ac:dyDescent="0.25">
      <c r="A99" s="271" t="s">
        <v>176</v>
      </c>
      <c r="B99" s="271"/>
      <c r="C99" s="188"/>
      <c r="D99" s="189"/>
      <c r="E99" s="190">
        <f>E32+E68+E77+E88+E97</f>
        <v>4625.0666666666675</v>
      </c>
      <c r="G99" s="35"/>
      <c r="H99" s="35"/>
      <c r="I99" s="35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</row>
    <row r="100" spans="1:51" x14ac:dyDescent="0.25">
      <c r="A100" s="186"/>
      <c r="B100" s="187"/>
      <c r="C100" s="187"/>
      <c r="D100" s="186"/>
      <c r="E100" s="186"/>
      <c r="G100" s="35"/>
      <c r="H100" s="35"/>
      <c r="I100" s="35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</row>
    <row r="101" spans="1:51" ht="30" customHeight="1" x14ac:dyDescent="0.25">
      <c r="A101" s="68">
        <v>6</v>
      </c>
      <c r="B101" s="172" t="s">
        <v>177</v>
      </c>
      <c r="C101" s="70"/>
      <c r="D101" s="71" t="s">
        <v>44</v>
      </c>
      <c r="E101" s="72" t="s">
        <v>112</v>
      </c>
      <c r="G101" s="35"/>
      <c r="H101" s="35"/>
      <c r="I101" s="35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</row>
    <row r="102" spans="1:51" ht="24.75" customHeight="1" outlineLevel="1" x14ac:dyDescent="0.25">
      <c r="A102" s="75" t="s">
        <v>36</v>
      </c>
      <c r="B102" s="173" t="s">
        <v>122</v>
      </c>
      <c r="C102" s="128"/>
      <c r="D102" s="174">
        <f>ROUND(I40,4)</f>
        <v>0.05</v>
      </c>
      <c r="E102" s="79">
        <f>IFERROR(ROUND(D102*$E$99,2),"")</f>
        <v>231.25</v>
      </c>
      <c r="G102" s="35"/>
      <c r="H102" s="35"/>
      <c r="I102" s="35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</row>
    <row r="103" spans="1:51" ht="24.75" customHeight="1" outlineLevel="1" x14ac:dyDescent="0.25">
      <c r="A103" s="75" t="s">
        <v>38</v>
      </c>
      <c r="B103" s="76" t="s">
        <v>125</v>
      </c>
      <c r="C103" s="128"/>
      <c r="D103" s="174">
        <f>ROUND(I41,4)</f>
        <v>0.1</v>
      </c>
      <c r="E103" s="159">
        <f>IFERROR(ROUND(D103*($E$99+$E$102),2),"")</f>
        <v>485.63</v>
      </c>
      <c r="G103" s="35"/>
      <c r="H103" s="35"/>
      <c r="I103" s="35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</row>
    <row r="104" spans="1:51" ht="24.75" customHeight="1" outlineLevel="1" x14ac:dyDescent="0.25">
      <c r="A104" s="133" t="s">
        <v>40</v>
      </c>
      <c r="B104" s="191" t="s">
        <v>178</v>
      </c>
      <c r="C104" s="181"/>
      <c r="D104" s="192">
        <f>SUM(D105:D106,D109)</f>
        <v>8.6499999999999994E-2</v>
      </c>
      <c r="E104" s="193">
        <f>SUM(E105:E111)</f>
        <v>505.83</v>
      </c>
      <c r="G104" s="35"/>
      <c r="H104" s="35"/>
      <c r="I104" s="35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</row>
    <row r="105" spans="1:51" ht="24.75" customHeight="1" outlineLevel="1" x14ac:dyDescent="0.25">
      <c r="A105" s="75" t="s">
        <v>179</v>
      </c>
      <c r="B105" s="76" t="s">
        <v>206</v>
      </c>
      <c r="C105" s="128"/>
      <c r="D105" s="174">
        <f>ROUND(I42,4)</f>
        <v>6.4999999999999997E-3</v>
      </c>
      <c r="E105" s="79">
        <f>ROUND(D105*(($E$99+$E$102+$E$103)/(1-$D$104)),2)</f>
        <v>38.01</v>
      </c>
      <c r="G105" s="35"/>
      <c r="H105" s="35"/>
      <c r="I105" s="35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</row>
    <row r="106" spans="1:51" ht="24.75" customHeight="1" outlineLevel="1" x14ac:dyDescent="0.25">
      <c r="A106" s="75" t="s">
        <v>181</v>
      </c>
      <c r="B106" s="76" t="s">
        <v>207</v>
      </c>
      <c r="C106" s="128"/>
      <c r="D106" s="174">
        <f>ROUND(I43,4)</f>
        <v>0.03</v>
      </c>
      <c r="E106" s="79">
        <f>ROUND(D106*(($E$99+$E$102+$E$103)/(1-$D$104)),2)</f>
        <v>175.43</v>
      </c>
      <c r="G106" s="35"/>
      <c r="H106" s="35"/>
      <c r="I106" s="35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</row>
    <row r="107" spans="1:51" ht="24.75" customHeight="1" outlineLevel="1" x14ac:dyDescent="0.25">
      <c r="A107" s="75" t="s">
        <v>208</v>
      </c>
      <c r="B107" s="76" t="s">
        <v>209</v>
      </c>
      <c r="C107" s="128"/>
      <c r="D107" s="174">
        <v>8.9999999999999993E-3</v>
      </c>
      <c r="E107" s="79">
        <v>0</v>
      </c>
      <c r="G107" s="35"/>
      <c r="H107" s="35"/>
      <c r="I107" s="35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</row>
    <row r="108" spans="1:51" ht="24.75" customHeight="1" outlineLevel="1" x14ac:dyDescent="0.25">
      <c r="A108" s="75" t="s">
        <v>210</v>
      </c>
      <c r="B108" s="76" t="s">
        <v>211</v>
      </c>
      <c r="C108" s="128"/>
      <c r="D108" s="174">
        <v>1E-3</v>
      </c>
      <c r="E108" s="79">
        <v>0</v>
      </c>
      <c r="G108" s="35"/>
      <c r="H108" s="35"/>
      <c r="I108" s="35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</row>
    <row r="109" spans="1:51" ht="24.75" customHeight="1" outlineLevel="1" x14ac:dyDescent="0.25">
      <c r="A109" s="75" t="s">
        <v>183</v>
      </c>
      <c r="B109" s="76" t="s">
        <v>184</v>
      </c>
      <c r="C109" s="128"/>
      <c r="D109" s="174">
        <f>ROUND(I44,4)</f>
        <v>0.05</v>
      </c>
      <c r="E109" s="79">
        <f>ROUND(D109*(($E$99+$E$102+$E$103)/(1-$D$104)),2)</f>
        <v>292.39</v>
      </c>
      <c r="G109" s="35"/>
      <c r="H109" s="35"/>
      <c r="I109" s="35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</row>
    <row r="110" spans="1:51" ht="24.75" customHeight="1" outlineLevel="1" x14ac:dyDescent="0.25">
      <c r="A110" s="194"/>
      <c r="B110" s="184" t="s">
        <v>152</v>
      </c>
      <c r="C110" s="161"/>
      <c r="D110" s="195"/>
      <c r="E110" s="79">
        <f>ROUND(D110*(($E$99+$E$102+$E$103)/(1-$D$104)),2)</f>
        <v>0</v>
      </c>
      <c r="G110" s="35"/>
      <c r="H110" s="35"/>
      <c r="I110" s="35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</row>
    <row r="111" spans="1:51" ht="24.75" customHeight="1" outlineLevel="1" x14ac:dyDescent="0.25">
      <c r="A111" s="194"/>
      <c r="B111" s="184" t="s">
        <v>152</v>
      </c>
      <c r="C111" s="161"/>
      <c r="D111" s="195"/>
      <c r="E111" s="79">
        <f>ROUND(D111*(($E$99+$E$102+$E$103)/(1-$D$104)),2)</f>
        <v>0</v>
      </c>
      <c r="G111" s="35"/>
      <c r="H111" s="35"/>
      <c r="I111" s="35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</row>
    <row r="112" spans="1:51" ht="18" customHeight="1" x14ac:dyDescent="0.25">
      <c r="A112" s="103"/>
      <c r="B112" s="269" t="s">
        <v>185</v>
      </c>
      <c r="C112" s="269"/>
      <c r="D112" s="269"/>
      <c r="E112" s="104">
        <f>E102+E104+E103</f>
        <v>1222.71</v>
      </c>
      <c r="G112" s="35"/>
      <c r="H112" s="35"/>
      <c r="I112" s="35"/>
      <c r="J112" s="196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</row>
    <row r="113" spans="1:51" x14ac:dyDescent="0.25">
      <c r="A113" s="178"/>
      <c r="B113" s="197"/>
      <c r="C113" s="197"/>
      <c r="D113" s="178"/>
      <c r="E113" s="178"/>
      <c r="G113" s="35"/>
      <c r="H113" s="35"/>
      <c r="I113" s="35"/>
      <c r="J113" s="196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</row>
    <row r="114" spans="1:51" ht="22.5" customHeight="1" x14ac:dyDescent="0.25">
      <c r="A114" s="272" t="s">
        <v>186</v>
      </c>
      <c r="B114" s="272"/>
      <c r="C114" s="272"/>
      <c r="D114" s="272"/>
      <c r="E114" s="272"/>
      <c r="G114" s="35"/>
      <c r="H114" s="35"/>
      <c r="I114" s="35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</row>
    <row r="115" spans="1:51" ht="22.5" customHeight="1" x14ac:dyDescent="0.25">
      <c r="A115" s="198"/>
      <c r="B115" s="199" t="s">
        <v>187</v>
      </c>
      <c r="C115" s="200"/>
      <c r="D115" s="200"/>
      <c r="E115" s="201" t="s">
        <v>112</v>
      </c>
      <c r="G115" s="35"/>
      <c r="H115" s="35"/>
      <c r="I115" s="35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</row>
    <row r="116" spans="1:51" ht="19.5" x14ac:dyDescent="0.25">
      <c r="A116" s="202">
        <v>1</v>
      </c>
      <c r="B116" s="203" t="s">
        <v>188</v>
      </c>
      <c r="C116" s="204"/>
      <c r="D116" s="205"/>
      <c r="E116" s="206">
        <f>E32</f>
        <v>2162.6</v>
      </c>
      <c r="G116" s="35"/>
      <c r="H116" s="35"/>
      <c r="I116" s="35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</row>
    <row r="117" spans="1:51" ht="19.5" customHeight="1" x14ac:dyDescent="0.25">
      <c r="A117" s="202" t="s">
        <v>110</v>
      </c>
      <c r="B117" s="207" t="s">
        <v>189</v>
      </c>
      <c r="C117" s="208"/>
      <c r="D117" s="209"/>
      <c r="E117" s="206">
        <f>E39</f>
        <v>420.4</v>
      </c>
      <c r="G117" s="35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</row>
    <row r="118" spans="1:51" ht="19.5" x14ac:dyDescent="0.25">
      <c r="A118" s="202" t="s">
        <v>123</v>
      </c>
      <c r="B118" s="207" t="s">
        <v>190</v>
      </c>
      <c r="C118" s="208"/>
      <c r="D118" s="209"/>
      <c r="E118" s="206">
        <f>E50</f>
        <v>950.56000000000006</v>
      </c>
      <c r="G118" s="35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</row>
    <row r="119" spans="1:51" ht="19.5" x14ac:dyDescent="0.25">
      <c r="A119" s="202" t="s">
        <v>139</v>
      </c>
      <c r="B119" s="207" t="s">
        <v>140</v>
      </c>
      <c r="C119" s="208"/>
      <c r="D119" s="209"/>
      <c r="E119" s="206">
        <f>E67</f>
        <v>776.66666666666674</v>
      </c>
      <c r="G119" s="35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</row>
    <row r="120" spans="1:51" ht="19.5" x14ac:dyDescent="0.25">
      <c r="A120" s="202">
        <v>3</v>
      </c>
      <c r="B120" s="207" t="s">
        <v>191</v>
      </c>
      <c r="C120" s="208"/>
      <c r="D120" s="209"/>
      <c r="E120" s="206">
        <f>E77</f>
        <v>142.99</v>
      </c>
      <c r="G120" s="35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</row>
    <row r="121" spans="1:51" ht="19.5" x14ac:dyDescent="0.25">
      <c r="A121" s="202">
        <v>4</v>
      </c>
      <c r="B121" s="207" t="s">
        <v>192</v>
      </c>
      <c r="C121" s="208"/>
      <c r="D121" s="209"/>
      <c r="E121" s="206">
        <f>E88</f>
        <v>67.259999999999991</v>
      </c>
      <c r="G121" s="35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</row>
    <row r="122" spans="1:51" ht="19.5" x14ac:dyDescent="0.25">
      <c r="A122" s="210">
        <v>5</v>
      </c>
      <c r="B122" s="203" t="s">
        <v>193</v>
      </c>
      <c r="C122" s="204"/>
      <c r="D122" s="205"/>
      <c r="E122" s="206">
        <f>E97</f>
        <v>104.59</v>
      </c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</row>
    <row r="123" spans="1:51" ht="19.5" x14ac:dyDescent="0.25">
      <c r="A123" s="211"/>
      <c r="B123" s="273" t="s">
        <v>194</v>
      </c>
      <c r="C123" s="273"/>
      <c r="D123" s="273"/>
      <c r="E123" s="206">
        <f>SUM(E116:E122)</f>
        <v>4625.0666666666666</v>
      </c>
      <c r="J123" s="212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</row>
    <row r="124" spans="1:51" ht="19.5" x14ac:dyDescent="0.25">
      <c r="A124" s="213">
        <v>6</v>
      </c>
      <c r="B124" s="214" t="s">
        <v>195</v>
      </c>
      <c r="C124" s="215"/>
      <c r="D124" s="216"/>
      <c r="E124" s="217">
        <f>E112</f>
        <v>1222.71</v>
      </c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</row>
    <row r="125" spans="1:51" ht="27" customHeight="1" x14ac:dyDescent="0.25">
      <c r="A125" s="274" t="s">
        <v>196</v>
      </c>
      <c r="B125" s="274"/>
      <c r="C125" s="274"/>
      <c r="D125" s="274"/>
      <c r="E125" s="218">
        <f>E123+E124</f>
        <v>5847.7766666666666</v>
      </c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</row>
    <row r="126" spans="1:51" ht="18" customHeight="1" x14ac:dyDescent="0.25">
      <c r="A126" s="275" t="s">
        <v>197</v>
      </c>
      <c r="B126" s="275"/>
      <c r="C126" s="275"/>
      <c r="D126" s="275"/>
      <c r="E126" s="219">
        <f>E125*E16</f>
        <v>5847.7766666666666</v>
      </c>
    </row>
    <row r="127" spans="1:51" x14ac:dyDescent="0.25">
      <c r="A127" s="83"/>
      <c r="B127" s="83"/>
      <c r="C127" s="83"/>
      <c r="D127" s="220" t="s">
        <v>198</v>
      </c>
      <c r="E127" s="221">
        <f>IFERROR(ROUND(E125/E32,3),"")</f>
        <v>2.7040000000000002</v>
      </c>
    </row>
  </sheetData>
  <mergeCells count="41">
    <mergeCell ref="A114:E114"/>
    <mergeCell ref="B123:D123"/>
    <mergeCell ref="A125:D125"/>
    <mergeCell ref="A126:D126"/>
    <mergeCell ref="B77:D77"/>
    <mergeCell ref="B88:D88"/>
    <mergeCell ref="B97:D97"/>
    <mergeCell ref="A99:B99"/>
    <mergeCell ref="B112:D112"/>
    <mergeCell ref="B32:D32"/>
    <mergeCell ref="G36:I36"/>
    <mergeCell ref="B65:D65"/>
    <mergeCell ref="B68:D68"/>
    <mergeCell ref="AU75:AX75"/>
    <mergeCell ref="A20:E20"/>
    <mergeCell ref="A21:E21"/>
    <mergeCell ref="B22:D22"/>
    <mergeCell ref="H25:I25"/>
    <mergeCell ref="G26:I26"/>
    <mergeCell ref="A12:B12"/>
    <mergeCell ref="D12:E12"/>
    <mergeCell ref="A13:E13"/>
    <mergeCell ref="A14:E14"/>
    <mergeCell ref="C15:E15"/>
    <mergeCell ref="C8:E8"/>
    <mergeCell ref="G8:I8"/>
    <mergeCell ref="C9:E9"/>
    <mergeCell ref="A10:E10"/>
    <mergeCell ref="A11:B11"/>
    <mergeCell ref="D11:E11"/>
    <mergeCell ref="A4:C4"/>
    <mergeCell ref="D4:E4"/>
    <mergeCell ref="A5:E5"/>
    <mergeCell ref="C6:E6"/>
    <mergeCell ref="C7:E7"/>
    <mergeCell ref="A1:E1"/>
    <mergeCell ref="G1:I2"/>
    <mergeCell ref="A2:E2"/>
    <mergeCell ref="A3:C3"/>
    <mergeCell ref="D3:E3"/>
    <mergeCell ref="G3:I3"/>
  </mergeCells>
  <dataValidations count="4">
    <dataValidation type="list" errorStyle="warning" allowBlank="1" showInputMessage="1" showErrorMessage="1" promptTitle="ADICIONAL DE PERICULOSIDADE" prompt="ATENÇÃO! SOMENTE MARCAR 'SIM' CASO O CONTRATO OU A CCT PREVEJAM ESSE BENEFÍCIO" sqref="C25" xr:uid="{00000000-0002-0000-0900-000000000000}">
      <formula1>"SIM,NÃO"</formula1>
      <formula2>0</formula2>
    </dataValidation>
    <dataValidation type="list" allowBlank="1" showInputMessage="1" showErrorMessage="1" promptTitle="ADICIONAL DE INSALUBRIDADE" prompt="ATENÇÃO! SOMENTE CASO O CONTRATO OU A CCT PREVEJAM ESSE BENEFÍCIO!" sqref="D26" xr:uid="{00000000-0002-0000-0900-000001000000}">
      <formula1>"0%,10%,20%,40%"</formula1>
      <formula2>0</formula2>
    </dataValidation>
    <dataValidation type="list" allowBlank="1" showInputMessage="1" showErrorMessage="1" sqref="H11 H13 H15 H17" xr:uid="{00000000-0002-0000-0900-000002000000}">
      <formula1>"R$,%"</formula1>
      <formula2>0</formula2>
    </dataValidation>
    <dataValidation type="list" allowBlank="1" showInputMessage="1" showErrorMessage="1" sqref="H25" xr:uid="{00000000-0002-0000-0900-000003000000}">
      <formula1>"Concessão,Indenização,Substituição"</formula1>
      <formula2>0</formula2>
    </dataValidation>
  </dataValidations>
  <printOptions horizontalCentered="1"/>
  <pageMargins left="0.51180555555555596" right="0.51180555555555596" top="0.39374999999999999" bottom="0.196527777777778" header="0.511811023622047" footer="0.511811023622047"/>
  <pageSetup paperSize="9" fitToHeight="0" orientation="portrait" horizontalDpi="300" verticalDpi="300"/>
  <rowBreaks count="3" manualBreakCount="3">
    <brk id="33" max="16383" man="1"/>
    <brk id="69" max="16383" man="1"/>
    <brk id="100" max="16383" man="1"/>
  </rowBreaks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DC127"/>
  <sheetViews>
    <sheetView showGridLines="0" topLeftCell="A80" zoomScale="90" zoomScaleNormal="90" workbookViewId="0">
      <selection activeCell="I39" sqref="I39"/>
    </sheetView>
  </sheetViews>
  <sheetFormatPr defaultColWidth="9.140625" defaultRowHeight="18" outlineLevelRow="2" x14ac:dyDescent="0.25"/>
  <cols>
    <col min="1" max="1" width="5.7109375" style="33" customWidth="1"/>
    <col min="2" max="2" width="60" style="33" customWidth="1"/>
    <col min="3" max="3" width="24.5703125" style="33" customWidth="1"/>
    <col min="4" max="4" width="25.7109375" style="33" customWidth="1"/>
    <col min="5" max="5" width="20.7109375" style="34" customWidth="1"/>
    <col min="6" max="6" width="48.7109375" style="35" customWidth="1"/>
    <col min="7" max="7" width="45.7109375" style="33" customWidth="1"/>
    <col min="8" max="8" width="10.7109375" style="33" customWidth="1"/>
    <col min="9" max="9" width="20.7109375" style="33" customWidth="1"/>
    <col min="10" max="10" width="30.7109375" style="33" customWidth="1"/>
    <col min="11" max="11" width="47.42578125" style="33" customWidth="1"/>
    <col min="12" max="12" width="31.7109375" style="33" customWidth="1"/>
    <col min="13" max="254" width="9.140625" style="33"/>
    <col min="255" max="255" width="30.42578125" style="33" customWidth="1"/>
    <col min="256" max="256" width="3.85546875" style="33" customWidth="1"/>
    <col min="257" max="257" width="9" style="33" customWidth="1"/>
    <col min="258" max="258" width="24.5703125" style="33" customWidth="1"/>
    <col min="259" max="259" width="20.42578125" style="33" customWidth="1"/>
    <col min="260" max="260" width="9.140625" style="33"/>
    <col min="261" max="261" width="27.7109375" style="33" customWidth="1"/>
    <col min="262" max="262" width="5.140625" style="33" customWidth="1"/>
    <col min="263" max="263" width="15.5703125" style="33" customWidth="1"/>
    <col min="264" max="264" width="11.5703125" style="33" customWidth="1"/>
    <col min="265" max="265" width="9.140625" style="33"/>
    <col min="266" max="266" width="12.7109375" style="33" customWidth="1"/>
    <col min="267" max="267" width="11.42578125" style="33" customWidth="1"/>
    <col min="268" max="510" width="9.140625" style="33"/>
    <col min="511" max="511" width="30.42578125" style="33" customWidth="1"/>
    <col min="512" max="512" width="3.85546875" style="33" customWidth="1"/>
    <col min="513" max="513" width="9" style="33" customWidth="1"/>
    <col min="514" max="514" width="24.5703125" style="33" customWidth="1"/>
    <col min="515" max="515" width="20.42578125" style="33" customWidth="1"/>
    <col min="516" max="516" width="9.140625" style="33"/>
    <col min="517" max="517" width="27.7109375" style="33" customWidth="1"/>
    <col min="518" max="518" width="5.140625" style="33" customWidth="1"/>
    <col min="519" max="519" width="15.5703125" style="33" customWidth="1"/>
    <col min="520" max="520" width="11.5703125" style="33" customWidth="1"/>
    <col min="521" max="521" width="9.140625" style="33"/>
    <col min="522" max="522" width="12.7109375" style="33" customWidth="1"/>
    <col min="523" max="523" width="11.42578125" style="33" customWidth="1"/>
    <col min="524" max="766" width="9.140625" style="33"/>
    <col min="767" max="767" width="30.42578125" style="33" customWidth="1"/>
    <col min="768" max="768" width="3.85546875" style="33" customWidth="1"/>
    <col min="769" max="769" width="9" style="33" customWidth="1"/>
    <col min="770" max="770" width="24.5703125" style="33" customWidth="1"/>
    <col min="771" max="771" width="20.42578125" style="33" customWidth="1"/>
    <col min="772" max="772" width="9.140625" style="33"/>
    <col min="773" max="773" width="27.7109375" style="33" customWidth="1"/>
    <col min="774" max="774" width="5.140625" style="33" customWidth="1"/>
    <col min="775" max="775" width="15.5703125" style="33" customWidth="1"/>
    <col min="776" max="776" width="11.5703125" style="33" customWidth="1"/>
    <col min="777" max="777" width="9.140625" style="33"/>
    <col min="778" max="778" width="12.7109375" style="33" customWidth="1"/>
    <col min="779" max="779" width="11.42578125" style="33" customWidth="1"/>
    <col min="780" max="1022" width="9.140625" style="33"/>
    <col min="1023" max="1023" width="30.42578125" style="33" customWidth="1"/>
    <col min="1024" max="1024" width="3.85546875" style="33" customWidth="1"/>
    <col min="1025" max="1025" width="9" style="33" customWidth="1"/>
    <col min="1026" max="1026" width="24.5703125" style="33" customWidth="1"/>
    <col min="1027" max="1027" width="20.42578125" style="33" customWidth="1"/>
    <col min="1028" max="1028" width="9.140625" style="33"/>
    <col min="1029" max="1029" width="27.7109375" style="33" customWidth="1"/>
    <col min="1030" max="1030" width="5.140625" style="33" customWidth="1"/>
    <col min="1031" max="1031" width="15.5703125" style="33" customWidth="1"/>
    <col min="1032" max="1032" width="11.5703125" style="33" customWidth="1"/>
    <col min="1033" max="1033" width="9.140625" style="33"/>
    <col min="1034" max="1034" width="12.7109375" style="33" customWidth="1"/>
    <col min="1035" max="1035" width="11.42578125" style="33" customWidth="1"/>
    <col min="1036" max="1278" width="9.140625" style="33"/>
    <col min="1279" max="1279" width="30.42578125" style="33" customWidth="1"/>
    <col min="1280" max="1280" width="3.85546875" style="33" customWidth="1"/>
    <col min="1281" max="1281" width="9" style="33" customWidth="1"/>
    <col min="1282" max="1282" width="24.5703125" style="33" customWidth="1"/>
    <col min="1283" max="1283" width="20.42578125" style="33" customWidth="1"/>
    <col min="1284" max="1284" width="9.140625" style="33"/>
    <col min="1285" max="1285" width="27.7109375" style="33" customWidth="1"/>
    <col min="1286" max="1286" width="5.140625" style="33" customWidth="1"/>
    <col min="1287" max="1287" width="15.5703125" style="33" customWidth="1"/>
    <col min="1288" max="1288" width="11.5703125" style="33" customWidth="1"/>
    <col min="1289" max="1289" width="9.140625" style="33"/>
    <col min="1290" max="1290" width="12.7109375" style="33" customWidth="1"/>
    <col min="1291" max="1291" width="11.42578125" style="33" customWidth="1"/>
    <col min="1292" max="1534" width="9.140625" style="33"/>
    <col min="1535" max="1535" width="30.42578125" style="33" customWidth="1"/>
    <col min="1536" max="1536" width="3.85546875" style="33" customWidth="1"/>
    <col min="1537" max="1537" width="9" style="33" customWidth="1"/>
    <col min="1538" max="1538" width="24.5703125" style="33" customWidth="1"/>
    <col min="1539" max="1539" width="20.42578125" style="33" customWidth="1"/>
    <col min="1540" max="1540" width="9.140625" style="33"/>
    <col min="1541" max="1541" width="27.7109375" style="33" customWidth="1"/>
    <col min="1542" max="1542" width="5.140625" style="33" customWidth="1"/>
    <col min="1543" max="1543" width="15.5703125" style="33" customWidth="1"/>
    <col min="1544" max="1544" width="11.5703125" style="33" customWidth="1"/>
    <col min="1545" max="1545" width="9.140625" style="33"/>
    <col min="1546" max="1546" width="12.7109375" style="33" customWidth="1"/>
    <col min="1547" max="1547" width="11.42578125" style="33" customWidth="1"/>
    <col min="1548" max="1790" width="9.140625" style="33"/>
    <col min="1791" max="1791" width="30.42578125" style="33" customWidth="1"/>
    <col min="1792" max="1792" width="3.85546875" style="33" customWidth="1"/>
    <col min="1793" max="1793" width="9" style="33" customWidth="1"/>
    <col min="1794" max="1794" width="24.5703125" style="33" customWidth="1"/>
    <col min="1795" max="1795" width="20.42578125" style="33" customWidth="1"/>
    <col min="1796" max="1796" width="9.140625" style="33"/>
    <col min="1797" max="1797" width="27.7109375" style="33" customWidth="1"/>
    <col min="1798" max="1798" width="5.140625" style="33" customWidth="1"/>
    <col min="1799" max="1799" width="15.5703125" style="33" customWidth="1"/>
    <col min="1800" max="1800" width="11.5703125" style="33" customWidth="1"/>
    <col min="1801" max="1801" width="9.140625" style="33"/>
    <col min="1802" max="1802" width="12.7109375" style="33" customWidth="1"/>
    <col min="1803" max="1803" width="11.42578125" style="33" customWidth="1"/>
    <col min="1804" max="2046" width="9.140625" style="33"/>
    <col min="2047" max="2047" width="30.42578125" style="33" customWidth="1"/>
    <col min="2048" max="2048" width="3.85546875" style="33" customWidth="1"/>
    <col min="2049" max="2049" width="9" style="33" customWidth="1"/>
    <col min="2050" max="2050" width="24.5703125" style="33" customWidth="1"/>
    <col min="2051" max="2051" width="20.42578125" style="33" customWidth="1"/>
    <col min="2052" max="2052" width="9.140625" style="33"/>
    <col min="2053" max="2053" width="27.7109375" style="33" customWidth="1"/>
    <col min="2054" max="2054" width="5.140625" style="33" customWidth="1"/>
    <col min="2055" max="2055" width="15.5703125" style="33" customWidth="1"/>
    <col min="2056" max="2056" width="11.5703125" style="33" customWidth="1"/>
    <col min="2057" max="2057" width="9.140625" style="33"/>
    <col min="2058" max="2058" width="12.7109375" style="33" customWidth="1"/>
    <col min="2059" max="2059" width="11.42578125" style="33" customWidth="1"/>
    <col min="2060" max="2302" width="9.140625" style="33"/>
    <col min="2303" max="2303" width="30.42578125" style="33" customWidth="1"/>
    <col min="2304" max="2304" width="3.85546875" style="33" customWidth="1"/>
    <col min="2305" max="2305" width="9" style="33" customWidth="1"/>
    <col min="2306" max="2306" width="24.5703125" style="33" customWidth="1"/>
    <col min="2307" max="2307" width="20.42578125" style="33" customWidth="1"/>
    <col min="2308" max="2308" width="9.140625" style="33"/>
    <col min="2309" max="2309" width="27.7109375" style="33" customWidth="1"/>
    <col min="2310" max="2310" width="5.140625" style="33" customWidth="1"/>
    <col min="2311" max="2311" width="15.5703125" style="33" customWidth="1"/>
    <col min="2312" max="2312" width="11.5703125" style="33" customWidth="1"/>
    <col min="2313" max="2313" width="9.140625" style="33"/>
    <col min="2314" max="2314" width="12.7109375" style="33" customWidth="1"/>
    <col min="2315" max="2315" width="11.42578125" style="33" customWidth="1"/>
    <col min="2316" max="2558" width="9.140625" style="33"/>
    <col min="2559" max="2559" width="30.42578125" style="33" customWidth="1"/>
    <col min="2560" max="2560" width="3.85546875" style="33" customWidth="1"/>
    <col min="2561" max="2561" width="9" style="33" customWidth="1"/>
    <col min="2562" max="2562" width="24.5703125" style="33" customWidth="1"/>
    <col min="2563" max="2563" width="20.42578125" style="33" customWidth="1"/>
    <col min="2564" max="2564" width="9.140625" style="33"/>
    <col min="2565" max="2565" width="27.7109375" style="33" customWidth="1"/>
    <col min="2566" max="2566" width="5.140625" style="33" customWidth="1"/>
    <col min="2567" max="2567" width="15.5703125" style="33" customWidth="1"/>
    <col min="2568" max="2568" width="11.5703125" style="33" customWidth="1"/>
    <col min="2569" max="2569" width="9.140625" style="33"/>
    <col min="2570" max="2570" width="12.7109375" style="33" customWidth="1"/>
    <col min="2571" max="2571" width="11.42578125" style="33" customWidth="1"/>
    <col min="2572" max="2814" width="9.140625" style="33"/>
    <col min="2815" max="2815" width="30.42578125" style="33" customWidth="1"/>
    <col min="2816" max="2816" width="3.85546875" style="33" customWidth="1"/>
    <col min="2817" max="2817" width="9" style="33" customWidth="1"/>
    <col min="2818" max="2818" width="24.5703125" style="33" customWidth="1"/>
    <col min="2819" max="2819" width="20.42578125" style="33" customWidth="1"/>
    <col min="2820" max="2820" width="9.140625" style="33"/>
    <col min="2821" max="2821" width="27.7109375" style="33" customWidth="1"/>
    <col min="2822" max="2822" width="5.140625" style="33" customWidth="1"/>
    <col min="2823" max="2823" width="15.5703125" style="33" customWidth="1"/>
    <col min="2824" max="2824" width="11.5703125" style="33" customWidth="1"/>
    <col min="2825" max="2825" width="9.140625" style="33"/>
    <col min="2826" max="2826" width="12.7109375" style="33" customWidth="1"/>
    <col min="2827" max="2827" width="11.42578125" style="33" customWidth="1"/>
    <col min="2828" max="3070" width="9.140625" style="33"/>
    <col min="3071" max="3071" width="30.42578125" style="33" customWidth="1"/>
    <col min="3072" max="3072" width="3.85546875" style="33" customWidth="1"/>
    <col min="3073" max="3073" width="9" style="33" customWidth="1"/>
    <col min="3074" max="3074" width="24.5703125" style="33" customWidth="1"/>
    <col min="3075" max="3075" width="20.42578125" style="33" customWidth="1"/>
    <col min="3076" max="3076" width="9.140625" style="33"/>
    <col min="3077" max="3077" width="27.7109375" style="33" customWidth="1"/>
    <col min="3078" max="3078" width="5.140625" style="33" customWidth="1"/>
    <col min="3079" max="3079" width="15.5703125" style="33" customWidth="1"/>
    <col min="3080" max="3080" width="11.5703125" style="33" customWidth="1"/>
    <col min="3081" max="3081" width="9.140625" style="33"/>
    <col min="3082" max="3082" width="12.7109375" style="33" customWidth="1"/>
    <col min="3083" max="3083" width="11.42578125" style="33" customWidth="1"/>
    <col min="3084" max="3326" width="9.140625" style="33"/>
    <col min="3327" max="3327" width="30.42578125" style="33" customWidth="1"/>
    <col min="3328" max="3328" width="3.85546875" style="33" customWidth="1"/>
    <col min="3329" max="3329" width="9" style="33" customWidth="1"/>
    <col min="3330" max="3330" width="24.5703125" style="33" customWidth="1"/>
    <col min="3331" max="3331" width="20.42578125" style="33" customWidth="1"/>
    <col min="3332" max="3332" width="9.140625" style="33"/>
    <col min="3333" max="3333" width="27.7109375" style="33" customWidth="1"/>
    <col min="3334" max="3334" width="5.140625" style="33" customWidth="1"/>
    <col min="3335" max="3335" width="15.5703125" style="33" customWidth="1"/>
    <col min="3336" max="3336" width="11.5703125" style="33" customWidth="1"/>
    <col min="3337" max="3337" width="9.140625" style="33"/>
    <col min="3338" max="3338" width="12.7109375" style="33" customWidth="1"/>
    <col min="3339" max="3339" width="11.42578125" style="33" customWidth="1"/>
    <col min="3340" max="3582" width="9.140625" style="33"/>
    <col min="3583" max="3583" width="30.42578125" style="33" customWidth="1"/>
    <col min="3584" max="3584" width="3.85546875" style="33" customWidth="1"/>
    <col min="3585" max="3585" width="9" style="33" customWidth="1"/>
    <col min="3586" max="3586" width="24.5703125" style="33" customWidth="1"/>
    <col min="3587" max="3587" width="20.42578125" style="33" customWidth="1"/>
    <col min="3588" max="3588" width="9.140625" style="33"/>
    <col min="3589" max="3589" width="27.7109375" style="33" customWidth="1"/>
    <col min="3590" max="3590" width="5.140625" style="33" customWidth="1"/>
    <col min="3591" max="3591" width="15.5703125" style="33" customWidth="1"/>
    <col min="3592" max="3592" width="11.5703125" style="33" customWidth="1"/>
    <col min="3593" max="3593" width="9.140625" style="33"/>
    <col min="3594" max="3594" width="12.7109375" style="33" customWidth="1"/>
    <col min="3595" max="3595" width="11.42578125" style="33" customWidth="1"/>
    <col min="3596" max="3838" width="9.140625" style="33"/>
    <col min="3839" max="3839" width="30.42578125" style="33" customWidth="1"/>
    <col min="3840" max="3840" width="3.85546875" style="33" customWidth="1"/>
    <col min="3841" max="3841" width="9" style="33" customWidth="1"/>
    <col min="3842" max="3842" width="24.5703125" style="33" customWidth="1"/>
    <col min="3843" max="3843" width="20.42578125" style="33" customWidth="1"/>
    <col min="3844" max="3844" width="9.140625" style="33"/>
    <col min="3845" max="3845" width="27.7109375" style="33" customWidth="1"/>
    <col min="3846" max="3846" width="5.140625" style="33" customWidth="1"/>
    <col min="3847" max="3847" width="15.5703125" style="33" customWidth="1"/>
    <col min="3848" max="3848" width="11.5703125" style="33" customWidth="1"/>
    <col min="3849" max="3849" width="9.140625" style="33"/>
    <col min="3850" max="3850" width="12.7109375" style="33" customWidth="1"/>
    <col min="3851" max="3851" width="11.42578125" style="33" customWidth="1"/>
    <col min="3852" max="4094" width="9.140625" style="33"/>
    <col min="4095" max="4095" width="30.42578125" style="33" customWidth="1"/>
    <col min="4096" max="4096" width="3.85546875" style="33" customWidth="1"/>
    <col min="4097" max="4097" width="9" style="33" customWidth="1"/>
    <col min="4098" max="4098" width="24.5703125" style="33" customWidth="1"/>
    <col min="4099" max="4099" width="20.42578125" style="33" customWidth="1"/>
    <col min="4100" max="4100" width="9.140625" style="33"/>
    <col min="4101" max="4101" width="27.7109375" style="33" customWidth="1"/>
    <col min="4102" max="4102" width="5.140625" style="33" customWidth="1"/>
    <col min="4103" max="4103" width="15.5703125" style="33" customWidth="1"/>
    <col min="4104" max="4104" width="11.5703125" style="33" customWidth="1"/>
    <col min="4105" max="4105" width="9.140625" style="33"/>
    <col min="4106" max="4106" width="12.7109375" style="33" customWidth="1"/>
    <col min="4107" max="4107" width="11.42578125" style="33" customWidth="1"/>
    <col min="4108" max="4350" width="9.140625" style="33"/>
    <col min="4351" max="4351" width="30.42578125" style="33" customWidth="1"/>
    <col min="4352" max="4352" width="3.85546875" style="33" customWidth="1"/>
    <col min="4353" max="4353" width="9" style="33" customWidth="1"/>
    <col min="4354" max="4354" width="24.5703125" style="33" customWidth="1"/>
    <col min="4355" max="4355" width="20.42578125" style="33" customWidth="1"/>
    <col min="4356" max="4356" width="9.140625" style="33"/>
    <col min="4357" max="4357" width="27.7109375" style="33" customWidth="1"/>
    <col min="4358" max="4358" width="5.140625" style="33" customWidth="1"/>
    <col min="4359" max="4359" width="15.5703125" style="33" customWidth="1"/>
    <col min="4360" max="4360" width="11.5703125" style="33" customWidth="1"/>
    <col min="4361" max="4361" width="9.140625" style="33"/>
    <col min="4362" max="4362" width="12.7109375" style="33" customWidth="1"/>
    <col min="4363" max="4363" width="11.42578125" style="33" customWidth="1"/>
    <col min="4364" max="4606" width="9.140625" style="33"/>
    <col min="4607" max="4607" width="30.42578125" style="33" customWidth="1"/>
    <col min="4608" max="4608" width="3.85546875" style="33" customWidth="1"/>
    <col min="4609" max="4609" width="9" style="33" customWidth="1"/>
    <col min="4610" max="4610" width="24.5703125" style="33" customWidth="1"/>
    <col min="4611" max="4611" width="20.42578125" style="33" customWidth="1"/>
    <col min="4612" max="4612" width="9.140625" style="33"/>
    <col min="4613" max="4613" width="27.7109375" style="33" customWidth="1"/>
    <col min="4614" max="4614" width="5.140625" style="33" customWidth="1"/>
    <col min="4615" max="4615" width="15.5703125" style="33" customWidth="1"/>
    <col min="4616" max="4616" width="11.5703125" style="33" customWidth="1"/>
    <col min="4617" max="4617" width="9.140625" style="33"/>
    <col min="4618" max="4618" width="12.7109375" style="33" customWidth="1"/>
    <col min="4619" max="4619" width="11.42578125" style="33" customWidth="1"/>
    <col min="4620" max="4862" width="9.140625" style="33"/>
    <col min="4863" max="4863" width="30.42578125" style="33" customWidth="1"/>
    <col min="4864" max="4864" width="3.85546875" style="33" customWidth="1"/>
    <col min="4865" max="4865" width="9" style="33" customWidth="1"/>
    <col min="4866" max="4866" width="24.5703125" style="33" customWidth="1"/>
    <col min="4867" max="4867" width="20.42578125" style="33" customWidth="1"/>
    <col min="4868" max="4868" width="9.140625" style="33"/>
    <col min="4869" max="4869" width="27.7109375" style="33" customWidth="1"/>
    <col min="4870" max="4870" width="5.140625" style="33" customWidth="1"/>
    <col min="4871" max="4871" width="15.5703125" style="33" customWidth="1"/>
    <col min="4872" max="4872" width="11.5703125" style="33" customWidth="1"/>
    <col min="4873" max="4873" width="9.140625" style="33"/>
    <col min="4874" max="4874" width="12.7109375" style="33" customWidth="1"/>
    <col min="4875" max="4875" width="11.42578125" style="33" customWidth="1"/>
    <col min="4876" max="5118" width="9.140625" style="33"/>
    <col min="5119" max="5119" width="30.42578125" style="33" customWidth="1"/>
    <col min="5120" max="5120" width="3.85546875" style="33" customWidth="1"/>
    <col min="5121" max="5121" width="9" style="33" customWidth="1"/>
    <col min="5122" max="5122" width="24.5703125" style="33" customWidth="1"/>
    <col min="5123" max="5123" width="20.42578125" style="33" customWidth="1"/>
    <col min="5124" max="5124" width="9.140625" style="33"/>
    <col min="5125" max="5125" width="27.7109375" style="33" customWidth="1"/>
    <col min="5126" max="5126" width="5.140625" style="33" customWidth="1"/>
    <col min="5127" max="5127" width="15.5703125" style="33" customWidth="1"/>
    <col min="5128" max="5128" width="11.5703125" style="33" customWidth="1"/>
    <col min="5129" max="5129" width="9.140625" style="33"/>
    <col min="5130" max="5130" width="12.7109375" style="33" customWidth="1"/>
    <col min="5131" max="5131" width="11.42578125" style="33" customWidth="1"/>
    <col min="5132" max="5374" width="9.140625" style="33"/>
    <col min="5375" max="5375" width="30.42578125" style="33" customWidth="1"/>
    <col min="5376" max="5376" width="3.85546875" style="33" customWidth="1"/>
    <col min="5377" max="5377" width="9" style="33" customWidth="1"/>
    <col min="5378" max="5378" width="24.5703125" style="33" customWidth="1"/>
    <col min="5379" max="5379" width="20.42578125" style="33" customWidth="1"/>
    <col min="5380" max="5380" width="9.140625" style="33"/>
    <col min="5381" max="5381" width="27.7109375" style="33" customWidth="1"/>
    <col min="5382" max="5382" width="5.140625" style="33" customWidth="1"/>
    <col min="5383" max="5383" width="15.5703125" style="33" customWidth="1"/>
    <col min="5384" max="5384" width="11.5703125" style="33" customWidth="1"/>
    <col min="5385" max="5385" width="9.140625" style="33"/>
    <col min="5386" max="5386" width="12.7109375" style="33" customWidth="1"/>
    <col min="5387" max="5387" width="11.42578125" style="33" customWidth="1"/>
    <col min="5388" max="5630" width="9.140625" style="33"/>
    <col min="5631" max="5631" width="30.42578125" style="33" customWidth="1"/>
    <col min="5632" max="5632" width="3.85546875" style="33" customWidth="1"/>
    <col min="5633" max="5633" width="9" style="33" customWidth="1"/>
    <col min="5634" max="5634" width="24.5703125" style="33" customWidth="1"/>
    <col min="5635" max="5635" width="20.42578125" style="33" customWidth="1"/>
    <col min="5636" max="5636" width="9.140625" style="33"/>
    <col min="5637" max="5637" width="27.7109375" style="33" customWidth="1"/>
    <col min="5638" max="5638" width="5.140625" style="33" customWidth="1"/>
    <col min="5639" max="5639" width="15.5703125" style="33" customWidth="1"/>
    <col min="5640" max="5640" width="11.5703125" style="33" customWidth="1"/>
    <col min="5641" max="5641" width="9.140625" style="33"/>
    <col min="5642" max="5642" width="12.7109375" style="33" customWidth="1"/>
    <col min="5643" max="5643" width="11.42578125" style="33" customWidth="1"/>
    <col min="5644" max="5886" width="9.140625" style="33"/>
    <col min="5887" max="5887" width="30.42578125" style="33" customWidth="1"/>
    <col min="5888" max="5888" width="3.85546875" style="33" customWidth="1"/>
    <col min="5889" max="5889" width="9" style="33" customWidth="1"/>
    <col min="5890" max="5890" width="24.5703125" style="33" customWidth="1"/>
    <col min="5891" max="5891" width="20.42578125" style="33" customWidth="1"/>
    <col min="5892" max="5892" width="9.140625" style="33"/>
    <col min="5893" max="5893" width="27.7109375" style="33" customWidth="1"/>
    <col min="5894" max="5894" width="5.140625" style="33" customWidth="1"/>
    <col min="5895" max="5895" width="15.5703125" style="33" customWidth="1"/>
    <col min="5896" max="5896" width="11.5703125" style="33" customWidth="1"/>
    <col min="5897" max="5897" width="9.140625" style="33"/>
    <col min="5898" max="5898" width="12.7109375" style="33" customWidth="1"/>
    <col min="5899" max="5899" width="11.42578125" style="33" customWidth="1"/>
    <col min="5900" max="6142" width="9.140625" style="33"/>
    <col min="6143" max="6143" width="30.42578125" style="33" customWidth="1"/>
    <col min="6144" max="6144" width="3.85546875" style="33" customWidth="1"/>
    <col min="6145" max="6145" width="9" style="33" customWidth="1"/>
    <col min="6146" max="6146" width="24.5703125" style="33" customWidth="1"/>
    <col min="6147" max="6147" width="20.42578125" style="33" customWidth="1"/>
    <col min="6148" max="6148" width="9.140625" style="33"/>
    <col min="6149" max="6149" width="27.7109375" style="33" customWidth="1"/>
    <col min="6150" max="6150" width="5.140625" style="33" customWidth="1"/>
    <col min="6151" max="6151" width="15.5703125" style="33" customWidth="1"/>
    <col min="6152" max="6152" width="11.5703125" style="33" customWidth="1"/>
    <col min="6153" max="6153" width="9.140625" style="33"/>
    <col min="6154" max="6154" width="12.7109375" style="33" customWidth="1"/>
    <col min="6155" max="6155" width="11.42578125" style="33" customWidth="1"/>
    <col min="6156" max="6398" width="9.140625" style="33"/>
    <col min="6399" max="6399" width="30.42578125" style="33" customWidth="1"/>
    <col min="6400" max="6400" width="3.85546875" style="33" customWidth="1"/>
    <col min="6401" max="6401" width="9" style="33" customWidth="1"/>
    <col min="6402" max="6402" width="24.5703125" style="33" customWidth="1"/>
    <col min="6403" max="6403" width="20.42578125" style="33" customWidth="1"/>
    <col min="6404" max="6404" width="9.140625" style="33"/>
    <col min="6405" max="6405" width="27.7109375" style="33" customWidth="1"/>
    <col min="6406" max="6406" width="5.140625" style="33" customWidth="1"/>
    <col min="6407" max="6407" width="15.5703125" style="33" customWidth="1"/>
    <col min="6408" max="6408" width="11.5703125" style="33" customWidth="1"/>
    <col min="6409" max="6409" width="9.140625" style="33"/>
    <col min="6410" max="6410" width="12.7109375" style="33" customWidth="1"/>
    <col min="6411" max="6411" width="11.42578125" style="33" customWidth="1"/>
    <col min="6412" max="6654" width="9.140625" style="33"/>
    <col min="6655" max="6655" width="30.42578125" style="33" customWidth="1"/>
    <col min="6656" max="6656" width="3.85546875" style="33" customWidth="1"/>
    <col min="6657" max="6657" width="9" style="33" customWidth="1"/>
    <col min="6658" max="6658" width="24.5703125" style="33" customWidth="1"/>
    <col min="6659" max="6659" width="20.42578125" style="33" customWidth="1"/>
    <col min="6660" max="6660" width="9.140625" style="33"/>
    <col min="6661" max="6661" width="27.7109375" style="33" customWidth="1"/>
    <col min="6662" max="6662" width="5.140625" style="33" customWidth="1"/>
    <col min="6663" max="6663" width="15.5703125" style="33" customWidth="1"/>
    <col min="6664" max="6664" width="11.5703125" style="33" customWidth="1"/>
    <col min="6665" max="6665" width="9.140625" style="33"/>
    <col min="6666" max="6666" width="12.7109375" style="33" customWidth="1"/>
    <col min="6667" max="6667" width="11.42578125" style="33" customWidth="1"/>
    <col min="6668" max="6910" width="9.140625" style="33"/>
    <col min="6911" max="6911" width="30.42578125" style="33" customWidth="1"/>
    <col min="6912" max="6912" width="3.85546875" style="33" customWidth="1"/>
    <col min="6913" max="6913" width="9" style="33" customWidth="1"/>
    <col min="6914" max="6914" width="24.5703125" style="33" customWidth="1"/>
    <col min="6915" max="6915" width="20.42578125" style="33" customWidth="1"/>
    <col min="6916" max="6916" width="9.140625" style="33"/>
    <col min="6917" max="6917" width="27.7109375" style="33" customWidth="1"/>
    <col min="6918" max="6918" width="5.140625" style="33" customWidth="1"/>
    <col min="6919" max="6919" width="15.5703125" style="33" customWidth="1"/>
    <col min="6920" max="6920" width="11.5703125" style="33" customWidth="1"/>
    <col min="6921" max="6921" width="9.140625" style="33"/>
    <col min="6922" max="6922" width="12.7109375" style="33" customWidth="1"/>
    <col min="6923" max="6923" width="11.42578125" style="33" customWidth="1"/>
    <col min="6924" max="7166" width="9.140625" style="33"/>
    <col min="7167" max="7167" width="30.42578125" style="33" customWidth="1"/>
    <col min="7168" max="7168" width="3.85546875" style="33" customWidth="1"/>
    <col min="7169" max="7169" width="9" style="33" customWidth="1"/>
    <col min="7170" max="7170" width="24.5703125" style="33" customWidth="1"/>
    <col min="7171" max="7171" width="20.42578125" style="33" customWidth="1"/>
    <col min="7172" max="7172" width="9.140625" style="33"/>
    <col min="7173" max="7173" width="27.7109375" style="33" customWidth="1"/>
    <col min="7174" max="7174" width="5.140625" style="33" customWidth="1"/>
    <col min="7175" max="7175" width="15.5703125" style="33" customWidth="1"/>
    <col min="7176" max="7176" width="11.5703125" style="33" customWidth="1"/>
    <col min="7177" max="7177" width="9.140625" style="33"/>
    <col min="7178" max="7178" width="12.7109375" style="33" customWidth="1"/>
    <col min="7179" max="7179" width="11.42578125" style="33" customWidth="1"/>
    <col min="7180" max="7422" width="9.140625" style="33"/>
    <col min="7423" max="7423" width="30.42578125" style="33" customWidth="1"/>
    <col min="7424" max="7424" width="3.85546875" style="33" customWidth="1"/>
    <col min="7425" max="7425" width="9" style="33" customWidth="1"/>
    <col min="7426" max="7426" width="24.5703125" style="33" customWidth="1"/>
    <col min="7427" max="7427" width="20.42578125" style="33" customWidth="1"/>
    <col min="7428" max="7428" width="9.140625" style="33"/>
    <col min="7429" max="7429" width="27.7109375" style="33" customWidth="1"/>
    <col min="7430" max="7430" width="5.140625" style="33" customWidth="1"/>
    <col min="7431" max="7431" width="15.5703125" style="33" customWidth="1"/>
    <col min="7432" max="7432" width="11.5703125" style="33" customWidth="1"/>
    <col min="7433" max="7433" width="9.140625" style="33"/>
    <col min="7434" max="7434" width="12.7109375" style="33" customWidth="1"/>
    <col min="7435" max="7435" width="11.42578125" style="33" customWidth="1"/>
    <col min="7436" max="7678" width="9.140625" style="33"/>
    <col min="7679" max="7679" width="30.42578125" style="33" customWidth="1"/>
    <col min="7680" max="7680" width="3.85546875" style="33" customWidth="1"/>
    <col min="7681" max="7681" width="9" style="33" customWidth="1"/>
    <col min="7682" max="7682" width="24.5703125" style="33" customWidth="1"/>
    <col min="7683" max="7683" width="20.42578125" style="33" customWidth="1"/>
    <col min="7684" max="7684" width="9.140625" style="33"/>
    <col min="7685" max="7685" width="27.7109375" style="33" customWidth="1"/>
    <col min="7686" max="7686" width="5.140625" style="33" customWidth="1"/>
    <col min="7687" max="7687" width="15.5703125" style="33" customWidth="1"/>
    <col min="7688" max="7688" width="11.5703125" style="33" customWidth="1"/>
    <col min="7689" max="7689" width="9.140625" style="33"/>
    <col min="7690" max="7690" width="12.7109375" style="33" customWidth="1"/>
    <col min="7691" max="7691" width="11.42578125" style="33" customWidth="1"/>
    <col min="7692" max="7934" width="9.140625" style="33"/>
    <col min="7935" max="7935" width="30.42578125" style="33" customWidth="1"/>
    <col min="7936" max="7936" width="3.85546875" style="33" customWidth="1"/>
    <col min="7937" max="7937" width="9" style="33" customWidth="1"/>
    <col min="7938" max="7938" width="24.5703125" style="33" customWidth="1"/>
    <col min="7939" max="7939" width="20.42578125" style="33" customWidth="1"/>
    <col min="7940" max="7940" width="9.140625" style="33"/>
    <col min="7941" max="7941" width="27.7109375" style="33" customWidth="1"/>
    <col min="7942" max="7942" width="5.140625" style="33" customWidth="1"/>
    <col min="7943" max="7943" width="15.5703125" style="33" customWidth="1"/>
    <col min="7944" max="7944" width="11.5703125" style="33" customWidth="1"/>
    <col min="7945" max="7945" width="9.140625" style="33"/>
    <col min="7946" max="7946" width="12.7109375" style="33" customWidth="1"/>
    <col min="7947" max="7947" width="11.42578125" style="33" customWidth="1"/>
    <col min="7948" max="8190" width="9.140625" style="33"/>
    <col min="8191" max="8191" width="30.42578125" style="33" customWidth="1"/>
    <col min="8192" max="8192" width="3.85546875" style="33" customWidth="1"/>
    <col min="8193" max="8193" width="9" style="33" customWidth="1"/>
    <col min="8194" max="8194" width="24.5703125" style="33" customWidth="1"/>
    <col min="8195" max="8195" width="20.42578125" style="33" customWidth="1"/>
    <col min="8196" max="8196" width="9.140625" style="33"/>
    <col min="8197" max="8197" width="27.7109375" style="33" customWidth="1"/>
    <col min="8198" max="8198" width="5.140625" style="33" customWidth="1"/>
    <col min="8199" max="8199" width="15.5703125" style="33" customWidth="1"/>
    <col min="8200" max="8200" width="11.5703125" style="33" customWidth="1"/>
    <col min="8201" max="8201" width="9.140625" style="33"/>
    <col min="8202" max="8202" width="12.7109375" style="33" customWidth="1"/>
    <col min="8203" max="8203" width="11.42578125" style="33" customWidth="1"/>
    <col min="8204" max="8446" width="9.140625" style="33"/>
    <col min="8447" max="8447" width="30.42578125" style="33" customWidth="1"/>
    <col min="8448" max="8448" width="3.85546875" style="33" customWidth="1"/>
    <col min="8449" max="8449" width="9" style="33" customWidth="1"/>
    <col min="8450" max="8450" width="24.5703125" style="33" customWidth="1"/>
    <col min="8451" max="8451" width="20.42578125" style="33" customWidth="1"/>
    <col min="8452" max="8452" width="9.140625" style="33"/>
    <col min="8453" max="8453" width="27.7109375" style="33" customWidth="1"/>
    <col min="8454" max="8454" width="5.140625" style="33" customWidth="1"/>
    <col min="8455" max="8455" width="15.5703125" style="33" customWidth="1"/>
    <col min="8456" max="8456" width="11.5703125" style="33" customWidth="1"/>
    <col min="8457" max="8457" width="9.140625" style="33"/>
    <col min="8458" max="8458" width="12.7109375" style="33" customWidth="1"/>
    <col min="8459" max="8459" width="11.42578125" style="33" customWidth="1"/>
    <col min="8460" max="8702" width="9.140625" style="33"/>
    <col min="8703" max="8703" width="30.42578125" style="33" customWidth="1"/>
    <col min="8704" max="8704" width="3.85546875" style="33" customWidth="1"/>
    <col min="8705" max="8705" width="9" style="33" customWidth="1"/>
    <col min="8706" max="8706" width="24.5703125" style="33" customWidth="1"/>
    <col min="8707" max="8707" width="20.42578125" style="33" customWidth="1"/>
    <col min="8708" max="8708" width="9.140625" style="33"/>
    <col min="8709" max="8709" width="27.7109375" style="33" customWidth="1"/>
    <col min="8710" max="8710" width="5.140625" style="33" customWidth="1"/>
    <col min="8711" max="8711" width="15.5703125" style="33" customWidth="1"/>
    <col min="8712" max="8712" width="11.5703125" style="33" customWidth="1"/>
    <col min="8713" max="8713" width="9.140625" style="33"/>
    <col min="8714" max="8714" width="12.7109375" style="33" customWidth="1"/>
    <col min="8715" max="8715" width="11.42578125" style="33" customWidth="1"/>
    <col min="8716" max="8958" width="9.140625" style="33"/>
    <col min="8959" max="8959" width="30.42578125" style="33" customWidth="1"/>
    <col min="8960" max="8960" width="3.85546875" style="33" customWidth="1"/>
    <col min="8961" max="8961" width="9" style="33" customWidth="1"/>
    <col min="8962" max="8962" width="24.5703125" style="33" customWidth="1"/>
    <col min="8963" max="8963" width="20.42578125" style="33" customWidth="1"/>
    <col min="8964" max="8964" width="9.140625" style="33"/>
    <col min="8965" max="8965" width="27.7109375" style="33" customWidth="1"/>
    <col min="8966" max="8966" width="5.140625" style="33" customWidth="1"/>
    <col min="8967" max="8967" width="15.5703125" style="33" customWidth="1"/>
    <col min="8968" max="8968" width="11.5703125" style="33" customWidth="1"/>
    <col min="8969" max="8969" width="9.140625" style="33"/>
    <col min="8970" max="8970" width="12.7109375" style="33" customWidth="1"/>
    <col min="8971" max="8971" width="11.42578125" style="33" customWidth="1"/>
    <col min="8972" max="9214" width="9.140625" style="33"/>
    <col min="9215" max="9215" width="30.42578125" style="33" customWidth="1"/>
    <col min="9216" max="9216" width="3.85546875" style="33" customWidth="1"/>
    <col min="9217" max="9217" width="9" style="33" customWidth="1"/>
    <col min="9218" max="9218" width="24.5703125" style="33" customWidth="1"/>
    <col min="9219" max="9219" width="20.42578125" style="33" customWidth="1"/>
    <col min="9220" max="9220" width="9.140625" style="33"/>
    <col min="9221" max="9221" width="27.7109375" style="33" customWidth="1"/>
    <col min="9222" max="9222" width="5.140625" style="33" customWidth="1"/>
    <col min="9223" max="9223" width="15.5703125" style="33" customWidth="1"/>
    <col min="9224" max="9224" width="11.5703125" style="33" customWidth="1"/>
    <col min="9225" max="9225" width="9.140625" style="33"/>
    <col min="9226" max="9226" width="12.7109375" style="33" customWidth="1"/>
    <col min="9227" max="9227" width="11.42578125" style="33" customWidth="1"/>
    <col min="9228" max="9470" width="9.140625" style="33"/>
    <col min="9471" max="9471" width="30.42578125" style="33" customWidth="1"/>
    <col min="9472" max="9472" width="3.85546875" style="33" customWidth="1"/>
    <col min="9473" max="9473" width="9" style="33" customWidth="1"/>
    <col min="9474" max="9474" width="24.5703125" style="33" customWidth="1"/>
    <col min="9475" max="9475" width="20.42578125" style="33" customWidth="1"/>
    <col min="9476" max="9476" width="9.140625" style="33"/>
    <col min="9477" max="9477" width="27.7109375" style="33" customWidth="1"/>
    <col min="9478" max="9478" width="5.140625" style="33" customWidth="1"/>
    <col min="9479" max="9479" width="15.5703125" style="33" customWidth="1"/>
    <col min="9480" max="9480" width="11.5703125" style="33" customWidth="1"/>
    <col min="9481" max="9481" width="9.140625" style="33"/>
    <col min="9482" max="9482" width="12.7109375" style="33" customWidth="1"/>
    <col min="9483" max="9483" width="11.42578125" style="33" customWidth="1"/>
    <col min="9484" max="9726" width="9.140625" style="33"/>
    <col min="9727" max="9727" width="30.42578125" style="33" customWidth="1"/>
    <col min="9728" max="9728" width="3.85546875" style="33" customWidth="1"/>
    <col min="9729" max="9729" width="9" style="33" customWidth="1"/>
    <col min="9730" max="9730" width="24.5703125" style="33" customWidth="1"/>
    <col min="9731" max="9731" width="20.42578125" style="33" customWidth="1"/>
    <col min="9732" max="9732" width="9.140625" style="33"/>
    <col min="9733" max="9733" width="27.7109375" style="33" customWidth="1"/>
    <col min="9734" max="9734" width="5.140625" style="33" customWidth="1"/>
    <col min="9735" max="9735" width="15.5703125" style="33" customWidth="1"/>
    <col min="9736" max="9736" width="11.5703125" style="33" customWidth="1"/>
    <col min="9737" max="9737" width="9.140625" style="33"/>
    <col min="9738" max="9738" width="12.7109375" style="33" customWidth="1"/>
    <col min="9739" max="9739" width="11.42578125" style="33" customWidth="1"/>
    <col min="9740" max="9982" width="9.140625" style="33"/>
    <col min="9983" max="9983" width="30.42578125" style="33" customWidth="1"/>
    <col min="9984" max="9984" width="3.85546875" style="33" customWidth="1"/>
    <col min="9985" max="9985" width="9" style="33" customWidth="1"/>
    <col min="9986" max="9986" width="24.5703125" style="33" customWidth="1"/>
    <col min="9987" max="9987" width="20.42578125" style="33" customWidth="1"/>
    <col min="9988" max="9988" width="9.140625" style="33"/>
    <col min="9989" max="9989" width="27.7109375" style="33" customWidth="1"/>
    <col min="9990" max="9990" width="5.140625" style="33" customWidth="1"/>
    <col min="9991" max="9991" width="15.5703125" style="33" customWidth="1"/>
    <col min="9992" max="9992" width="11.5703125" style="33" customWidth="1"/>
    <col min="9993" max="9993" width="9.140625" style="33"/>
    <col min="9994" max="9994" width="12.7109375" style="33" customWidth="1"/>
    <col min="9995" max="9995" width="11.42578125" style="33" customWidth="1"/>
    <col min="9996" max="10238" width="9.140625" style="33"/>
    <col min="10239" max="10239" width="30.42578125" style="33" customWidth="1"/>
    <col min="10240" max="10240" width="3.85546875" style="33" customWidth="1"/>
    <col min="10241" max="10241" width="9" style="33" customWidth="1"/>
    <col min="10242" max="10242" width="24.5703125" style="33" customWidth="1"/>
    <col min="10243" max="10243" width="20.42578125" style="33" customWidth="1"/>
    <col min="10244" max="10244" width="9.140625" style="33"/>
    <col min="10245" max="10245" width="27.7109375" style="33" customWidth="1"/>
    <col min="10246" max="10246" width="5.140625" style="33" customWidth="1"/>
    <col min="10247" max="10247" width="15.5703125" style="33" customWidth="1"/>
    <col min="10248" max="10248" width="11.5703125" style="33" customWidth="1"/>
    <col min="10249" max="10249" width="9.140625" style="33"/>
    <col min="10250" max="10250" width="12.7109375" style="33" customWidth="1"/>
    <col min="10251" max="10251" width="11.42578125" style="33" customWidth="1"/>
    <col min="10252" max="10494" width="9.140625" style="33"/>
    <col min="10495" max="10495" width="30.42578125" style="33" customWidth="1"/>
    <col min="10496" max="10496" width="3.85546875" style="33" customWidth="1"/>
    <col min="10497" max="10497" width="9" style="33" customWidth="1"/>
    <col min="10498" max="10498" width="24.5703125" style="33" customWidth="1"/>
    <col min="10499" max="10499" width="20.42578125" style="33" customWidth="1"/>
    <col min="10500" max="10500" width="9.140625" style="33"/>
    <col min="10501" max="10501" width="27.7109375" style="33" customWidth="1"/>
    <col min="10502" max="10502" width="5.140625" style="33" customWidth="1"/>
    <col min="10503" max="10503" width="15.5703125" style="33" customWidth="1"/>
    <col min="10504" max="10504" width="11.5703125" style="33" customWidth="1"/>
    <col min="10505" max="10505" width="9.140625" style="33"/>
    <col min="10506" max="10506" width="12.7109375" style="33" customWidth="1"/>
    <col min="10507" max="10507" width="11.42578125" style="33" customWidth="1"/>
    <col min="10508" max="10750" width="9.140625" style="33"/>
    <col min="10751" max="10751" width="30.42578125" style="33" customWidth="1"/>
    <col min="10752" max="10752" width="3.85546875" style="33" customWidth="1"/>
    <col min="10753" max="10753" width="9" style="33" customWidth="1"/>
    <col min="10754" max="10754" width="24.5703125" style="33" customWidth="1"/>
    <col min="10755" max="10755" width="20.42578125" style="33" customWidth="1"/>
    <col min="10756" max="10756" width="9.140625" style="33"/>
    <col min="10757" max="10757" width="27.7109375" style="33" customWidth="1"/>
    <col min="10758" max="10758" width="5.140625" style="33" customWidth="1"/>
    <col min="10759" max="10759" width="15.5703125" style="33" customWidth="1"/>
    <col min="10760" max="10760" width="11.5703125" style="33" customWidth="1"/>
    <col min="10761" max="10761" width="9.140625" style="33"/>
    <col min="10762" max="10762" width="12.7109375" style="33" customWidth="1"/>
    <col min="10763" max="10763" width="11.42578125" style="33" customWidth="1"/>
    <col min="10764" max="11006" width="9.140625" style="33"/>
    <col min="11007" max="11007" width="30.42578125" style="33" customWidth="1"/>
    <col min="11008" max="11008" width="3.85546875" style="33" customWidth="1"/>
    <col min="11009" max="11009" width="9" style="33" customWidth="1"/>
    <col min="11010" max="11010" width="24.5703125" style="33" customWidth="1"/>
    <col min="11011" max="11011" width="20.42578125" style="33" customWidth="1"/>
    <col min="11012" max="11012" width="9.140625" style="33"/>
    <col min="11013" max="11013" width="27.7109375" style="33" customWidth="1"/>
    <col min="11014" max="11014" width="5.140625" style="33" customWidth="1"/>
    <col min="11015" max="11015" width="15.5703125" style="33" customWidth="1"/>
    <col min="11016" max="11016" width="11.5703125" style="33" customWidth="1"/>
    <col min="11017" max="11017" width="9.140625" style="33"/>
    <col min="11018" max="11018" width="12.7109375" style="33" customWidth="1"/>
    <col min="11019" max="11019" width="11.42578125" style="33" customWidth="1"/>
    <col min="11020" max="11262" width="9.140625" style="33"/>
    <col min="11263" max="11263" width="30.42578125" style="33" customWidth="1"/>
    <col min="11264" max="11264" width="3.85546875" style="33" customWidth="1"/>
    <col min="11265" max="11265" width="9" style="33" customWidth="1"/>
    <col min="11266" max="11266" width="24.5703125" style="33" customWidth="1"/>
    <col min="11267" max="11267" width="20.42578125" style="33" customWidth="1"/>
    <col min="11268" max="11268" width="9.140625" style="33"/>
    <col min="11269" max="11269" width="27.7109375" style="33" customWidth="1"/>
    <col min="11270" max="11270" width="5.140625" style="33" customWidth="1"/>
    <col min="11271" max="11271" width="15.5703125" style="33" customWidth="1"/>
    <col min="11272" max="11272" width="11.5703125" style="33" customWidth="1"/>
    <col min="11273" max="11273" width="9.140625" style="33"/>
    <col min="11274" max="11274" width="12.7109375" style="33" customWidth="1"/>
    <col min="11275" max="11275" width="11.42578125" style="33" customWidth="1"/>
    <col min="11276" max="11518" width="9.140625" style="33"/>
    <col min="11519" max="11519" width="30.42578125" style="33" customWidth="1"/>
    <col min="11520" max="11520" width="3.85546875" style="33" customWidth="1"/>
    <col min="11521" max="11521" width="9" style="33" customWidth="1"/>
    <col min="11522" max="11522" width="24.5703125" style="33" customWidth="1"/>
    <col min="11523" max="11523" width="20.42578125" style="33" customWidth="1"/>
    <col min="11524" max="11524" width="9.140625" style="33"/>
    <col min="11525" max="11525" width="27.7109375" style="33" customWidth="1"/>
    <col min="11526" max="11526" width="5.140625" style="33" customWidth="1"/>
    <col min="11527" max="11527" width="15.5703125" style="33" customWidth="1"/>
    <col min="11528" max="11528" width="11.5703125" style="33" customWidth="1"/>
    <col min="11529" max="11529" width="9.140625" style="33"/>
    <col min="11530" max="11530" width="12.7109375" style="33" customWidth="1"/>
    <col min="11531" max="11531" width="11.42578125" style="33" customWidth="1"/>
    <col min="11532" max="11774" width="9.140625" style="33"/>
    <col min="11775" max="11775" width="30.42578125" style="33" customWidth="1"/>
    <col min="11776" max="11776" width="3.85546875" style="33" customWidth="1"/>
    <col min="11777" max="11777" width="9" style="33" customWidth="1"/>
    <col min="11778" max="11778" width="24.5703125" style="33" customWidth="1"/>
    <col min="11779" max="11779" width="20.42578125" style="33" customWidth="1"/>
    <col min="11780" max="11780" width="9.140625" style="33"/>
    <col min="11781" max="11781" width="27.7109375" style="33" customWidth="1"/>
    <col min="11782" max="11782" width="5.140625" style="33" customWidth="1"/>
    <col min="11783" max="11783" width="15.5703125" style="33" customWidth="1"/>
    <col min="11784" max="11784" width="11.5703125" style="33" customWidth="1"/>
    <col min="11785" max="11785" width="9.140625" style="33"/>
    <col min="11786" max="11786" width="12.7109375" style="33" customWidth="1"/>
    <col min="11787" max="11787" width="11.42578125" style="33" customWidth="1"/>
    <col min="11788" max="12030" width="9.140625" style="33"/>
    <col min="12031" max="12031" width="30.42578125" style="33" customWidth="1"/>
    <col min="12032" max="12032" width="3.85546875" style="33" customWidth="1"/>
    <col min="12033" max="12033" width="9" style="33" customWidth="1"/>
    <col min="12034" max="12034" width="24.5703125" style="33" customWidth="1"/>
    <col min="12035" max="12035" width="20.42578125" style="33" customWidth="1"/>
    <col min="12036" max="12036" width="9.140625" style="33"/>
    <col min="12037" max="12037" width="27.7109375" style="33" customWidth="1"/>
    <col min="12038" max="12038" width="5.140625" style="33" customWidth="1"/>
    <col min="12039" max="12039" width="15.5703125" style="33" customWidth="1"/>
    <col min="12040" max="12040" width="11.5703125" style="33" customWidth="1"/>
    <col min="12041" max="12041" width="9.140625" style="33"/>
    <col min="12042" max="12042" width="12.7109375" style="33" customWidth="1"/>
    <col min="12043" max="12043" width="11.42578125" style="33" customWidth="1"/>
    <col min="12044" max="12286" width="9.140625" style="33"/>
    <col min="12287" max="12287" width="30.42578125" style="33" customWidth="1"/>
    <col min="12288" max="12288" width="3.85546875" style="33" customWidth="1"/>
    <col min="12289" max="12289" width="9" style="33" customWidth="1"/>
    <col min="12290" max="12290" width="24.5703125" style="33" customWidth="1"/>
    <col min="12291" max="12291" width="20.42578125" style="33" customWidth="1"/>
    <col min="12292" max="12292" width="9.140625" style="33"/>
    <col min="12293" max="12293" width="27.7109375" style="33" customWidth="1"/>
    <col min="12294" max="12294" width="5.140625" style="33" customWidth="1"/>
    <col min="12295" max="12295" width="15.5703125" style="33" customWidth="1"/>
    <col min="12296" max="12296" width="11.5703125" style="33" customWidth="1"/>
    <col min="12297" max="12297" width="9.140625" style="33"/>
    <col min="12298" max="12298" width="12.7109375" style="33" customWidth="1"/>
    <col min="12299" max="12299" width="11.42578125" style="33" customWidth="1"/>
    <col min="12300" max="12542" width="9.140625" style="33"/>
    <col min="12543" max="12543" width="30.42578125" style="33" customWidth="1"/>
    <col min="12544" max="12544" width="3.85546875" style="33" customWidth="1"/>
    <col min="12545" max="12545" width="9" style="33" customWidth="1"/>
    <col min="12546" max="12546" width="24.5703125" style="33" customWidth="1"/>
    <col min="12547" max="12547" width="20.42578125" style="33" customWidth="1"/>
    <col min="12548" max="12548" width="9.140625" style="33"/>
    <col min="12549" max="12549" width="27.7109375" style="33" customWidth="1"/>
    <col min="12550" max="12550" width="5.140625" style="33" customWidth="1"/>
    <col min="12551" max="12551" width="15.5703125" style="33" customWidth="1"/>
    <col min="12552" max="12552" width="11.5703125" style="33" customWidth="1"/>
    <col min="12553" max="12553" width="9.140625" style="33"/>
    <col min="12554" max="12554" width="12.7109375" style="33" customWidth="1"/>
    <col min="12555" max="12555" width="11.42578125" style="33" customWidth="1"/>
    <col min="12556" max="12798" width="9.140625" style="33"/>
    <col min="12799" max="12799" width="30.42578125" style="33" customWidth="1"/>
    <col min="12800" max="12800" width="3.85546875" style="33" customWidth="1"/>
    <col min="12801" max="12801" width="9" style="33" customWidth="1"/>
    <col min="12802" max="12802" width="24.5703125" style="33" customWidth="1"/>
    <col min="12803" max="12803" width="20.42578125" style="33" customWidth="1"/>
    <col min="12804" max="12804" width="9.140625" style="33"/>
    <col min="12805" max="12805" width="27.7109375" style="33" customWidth="1"/>
    <col min="12806" max="12806" width="5.140625" style="33" customWidth="1"/>
    <col min="12807" max="12807" width="15.5703125" style="33" customWidth="1"/>
    <col min="12808" max="12808" width="11.5703125" style="33" customWidth="1"/>
    <col min="12809" max="12809" width="9.140625" style="33"/>
    <col min="12810" max="12810" width="12.7109375" style="33" customWidth="1"/>
    <col min="12811" max="12811" width="11.42578125" style="33" customWidth="1"/>
    <col min="12812" max="13054" width="9.140625" style="33"/>
    <col min="13055" max="13055" width="30.42578125" style="33" customWidth="1"/>
    <col min="13056" max="13056" width="3.85546875" style="33" customWidth="1"/>
    <col min="13057" max="13057" width="9" style="33" customWidth="1"/>
    <col min="13058" max="13058" width="24.5703125" style="33" customWidth="1"/>
    <col min="13059" max="13059" width="20.42578125" style="33" customWidth="1"/>
    <col min="13060" max="13060" width="9.140625" style="33"/>
    <col min="13061" max="13061" width="27.7109375" style="33" customWidth="1"/>
    <col min="13062" max="13062" width="5.140625" style="33" customWidth="1"/>
    <col min="13063" max="13063" width="15.5703125" style="33" customWidth="1"/>
    <col min="13064" max="13064" width="11.5703125" style="33" customWidth="1"/>
    <col min="13065" max="13065" width="9.140625" style="33"/>
    <col min="13066" max="13066" width="12.7109375" style="33" customWidth="1"/>
    <col min="13067" max="13067" width="11.42578125" style="33" customWidth="1"/>
    <col min="13068" max="13310" width="9.140625" style="33"/>
    <col min="13311" max="13311" width="30.42578125" style="33" customWidth="1"/>
    <col min="13312" max="13312" width="3.85546875" style="33" customWidth="1"/>
    <col min="13313" max="13313" width="9" style="33" customWidth="1"/>
    <col min="13314" max="13314" width="24.5703125" style="33" customWidth="1"/>
    <col min="13315" max="13315" width="20.42578125" style="33" customWidth="1"/>
    <col min="13316" max="13316" width="9.140625" style="33"/>
    <col min="13317" max="13317" width="27.7109375" style="33" customWidth="1"/>
    <col min="13318" max="13318" width="5.140625" style="33" customWidth="1"/>
    <col min="13319" max="13319" width="15.5703125" style="33" customWidth="1"/>
    <col min="13320" max="13320" width="11.5703125" style="33" customWidth="1"/>
    <col min="13321" max="13321" width="9.140625" style="33"/>
    <col min="13322" max="13322" width="12.7109375" style="33" customWidth="1"/>
    <col min="13323" max="13323" width="11.42578125" style="33" customWidth="1"/>
    <col min="13324" max="13566" width="9.140625" style="33"/>
    <col min="13567" max="13567" width="30.42578125" style="33" customWidth="1"/>
    <col min="13568" max="13568" width="3.85546875" style="33" customWidth="1"/>
    <col min="13569" max="13569" width="9" style="33" customWidth="1"/>
    <col min="13570" max="13570" width="24.5703125" style="33" customWidth="1"/>
    <col min="13571" max="13571" width="20.42578125" style="33" customWidth="1"/>
    <col min="13572" max="13572" width="9.140625" style="33"/>
    <col min="13573" max="13573" width="27.7109375" style="33" customWidth="1"/>
    <col min="13574" max="13574" width="5.140625" style="33" customWidth="1"/>
    <col min="13575" max="13575" width="15.5703125" style="33" customWidth="1"/>
    <col min="13576" max="13576" width="11.5703125" style="33" customWidth="1"/>
    <col min="13577" max="13577" width="9.140625" style="33"/>
    <col min="13578" max="13578" width="12.7109375" style="33" customWidth="1"/>
    <col min="13579" max="13579" width="11.42578125" style="33" customWidth="1"/>
    <col min="13580" max="13822" width="9.140625" style="33"/>
    <col min="13823" max="13823" width="30.42578125" style="33" customWidth="1"/>
    <col min="13824" max="13824" width="3.85546875" style="33" customWidth="1"/>
    <col min="13825" max="13825" width="9" style="33" customWidth="1"/>
    <col min="13826" max="13826" width="24.5703125" style="33" customWidth="1"/>
    <col min="13827" max="13827" width="20.42578125" style="33" customWidth="1"/>
    <col min="13828" max="13828" width="9.140625" style="33"/>
    <col min="13829" max="13829" width="27.7109375" style="33" customWidth="1"/>
    <col min="13830" max="13830" width="5.140625" style="33" customWidth="1"/>
    <col min="13831" max="13831" width="15.5703125" style="33" customWidth="1"/>
    <col min="13832" max="13832" width="11.5703125" style="33" customWidth="1"/>
    <col min="13833" max="13833" width="9.140625" style="33"/>
    <col min="13834" max="13834" width="12.7109375" style="33" customWidth="1"/>
    <col min="13835" max="13835" width="11.42578125" style="33" customWidth="1"/>
    <col min="13836" max="14078" width="9.140625" style="33"/>
    <col min="14079" max="14079" width="30.42578125" style="33" customWidth="1"/>
    <col min="14080" max="14080" width="3.85546875" style="33" customWidth="1"/>
    <col min="14081" max="14081" width="9" style="33" customWidth="1"/>
    <col min="14082" max="14082" width="24.5703125" style="33" customWidth="1"/>
    <col min="14083" max="14083" width="20.42578125" style="33" customWidth="1"/>
    <col min="14084" max="14084" width="9.140625" style="33"/>
    <col min="14085" max="14085" width="27.7109375" style="33" customWidth="1"/>
    <col min="14086" max="14086" width="5.140625" style="33" customWidth="1"/>
    <col min="14087" max="14087" width="15.5703125" style="33" customWidth="1"/>
    <col min="14088" max="14088" width="11.5703125" style="33" customWidth="1"/>
    <col min="14089" max="14089" width="9.140625" style="33"/>
    <col min="14090" max="14090" width="12.7109375" style="33" customWidth="1"/>
    <col min="14091" max="14091" width="11.42578125" style="33" customWidth="1"/>
    <col min="14092" max="14334" width="9.140625" style="33"/>
    <col min="14335" max="14335" width="30.42578125" style="33" customWidth="1"/>
    <col min="14336" max="14336" width="3.85546875" style="33" customWidth="1"/>
    <col min="14337" max="14337" width="9" style="33" customWidth="1"/>
    <col min="14338" max="14338" width="24.5703125" style="33" customWidth="1"/>
    <col min="14339" max="14339" width="20.42578125" style="33" customWidth="1"/>
    <col min="14340" max="14340" width="9.140625" style="33"/>
    <col min="14341" max="14341" width="27.7109375" style="33" customWidth="1"/>
    <col min="14342" max="14342" width="5.140625" style="33" customWidth="1"/>
    <col min="14343" max="14343" width="15.5703125" style="33" customWidth="1"/>
    <col min="14344" max="14344" width="11.5703125" style="33" customWidth="1"/>
    <col min="14345" max="14345" width="9.140625" style="33"/>
    <col min="14346" max="14346" width="12.7109375" style="33" customWidth="1"/>
    <col min="14347" max="14347" width="11.42578125" style="33" customWidth="1"/>
    <col min="14348" max="14590" width="9.140625" style="33"/>
    <col min="14591" max="14591" width="30.42578125" style="33" customWidth="1"/>
    <col min="14592" max="14592" width="3.85546875" style="33" customWidth="1"/>
    <col min="14593" max="14593" width="9" style="33" customWidth="1"/>
    <col min="14594" max="14594" width="24.5703125" style="33" customWidth="1"/>
    <col min="14595" max="14595" width="20.42578125" style="33" customWidth="1"/>
    <col min="14596" max="14596" width="9.140625" style="33"/>
    <col min="14597" max="14597" width="27.7109375" style="33" customWidth="1"/>
    <col min="14598" max="14598" width="5.140625" style="33" customWidth="1"/>
    <col min="14599" max="14599" width="15.5703125" style="33" customWidth="1"/>
    <col min="14600" max="14600" width="11.5703125" style="33" customWidth="1"/>
    <col min="14601" max="14601" width="9.140625" style="33"/>
    <col min="14602" max="14602" width="12.7109375" style="33" customWidth="1"/>
    <col min="14603" max="14603" width="11.42578125" style="33" customWidth="1"/>
    <col min="14604" max="14846" width="9.140625" style="33"/>
    <col min="14847" max="14847" width="30.42578125" style="33" customWidth="1"/>
    <col min="14848" max="14848" width="3.85546875" style="33" customWidth="1"/>
    <col min="14849" max="14849" width="9" style="33" customWidth="1"/>
    <col min="14850" max="14850" width="24.5703125" style="33" customWidth="1"/>
    <col min="14851" max="14851" width="20.42578125" style="33" customWidth="1"/>
    <col min="14852" max="14852" width="9.140625" style="33"/>
    <col min="14853" max="14853" width="27.7109375" style="33" customWidth="1"/>
    <col min="14854" max="14854" width="5.140625" style="33" customWidth="1"/>
    <col min="14855" max="14855" width="15.5703125" style="33" customWidth="1"/>
    <col min="14856" max="14856" width="11.5703125" style="33" customWidth="1"/>
    <col min="14857" max="14857" width="9.140625" style="33"/>
    <col min="14858" max="14858" width="12.7109375" style="33" customWidth="1"/>
    <col min="14859" max="14859" width="11.42578125" style="33" customWidth="1"/>
    <col min="14860" max="15102" width="9.140625" style="33"/>
    <col min="15103" max="15103" width="30.42578125" style="33" customWidth="1"/>
    <col min="15104" max="15104" width="3.85546875" style="33" customWidth="1"/>
    <col min="15105" max="15105" width="9" style="33" customWidth="1"/>
    <col min="15106" max="15106" width="24.5703125" style="33" customWidth="1"/>
    <col min="15107" max="15107" width="20.42578125" style="33" customWidth="1"/>
    <col min="15108" max="15108" width="9.140625" style="33"/>
    <col min="15109" max="15109" width="27.7109375" style="33" customWidth="1"/>
    <col min="15110" max="15110" width="5.140625" style="33" customWidth="1"/>
    <col min="15111" max="15111" width="15.5703125" style="33" customWidth="1"/>
    <col min="15112" max="15112" width="11.5703125" style="33" customWidth="1"/>
    <col min="15113" max="15113" width="9.140625" style="33"/>
    <col min="15114" max="15114" width="12.7109375" style="33" customWidth="1"/>
    <col min="15115" max="15115" width="11.42578125" style="33" customWidth="1"/>
    <col min="15116" max="15358" width="9.140625" style="33"/>
    <col min="15359" max="15359" width="30.42578125" style="33" customWidth="1"/>
    <col min="15360" max="15360" width="3.85546875" style="33" customWidth="1"/>
    <col min="15361" max="15361" width="9" style="33" customWidth="1"/>
    <col min="15362" max="15362" width="24.5703125" style="33" customWidth="1"/>
    <col min="15363" max="15363" width="20.42578125" style="33" customWidth="1"/>
    <col min="15364" max="15364" width="9.140625" style="33"/>
    <col min="15365" max="15365" width="27.7109375" style="33" customWidth="1"/>
    <col min="15366" max="15366" width="5.140625" style="33" customWidth="1"/>
    <col min="15367" max="15367" width="15.5703125" style="33" customWidth="1"/>
    <col min="15368" max="15368" width="11.5703125" style="33" customWidth="1"/>
    <col min="15369" max="15369" width="9.140625" style="33"/>
    <col min="15370" max="15370" width="12.7109375" style="33" customWidth="1"/>
    <col min="15371" max="15371" width="11.42578125" style="33" customWidth="1"/>
    <col min="15372" max="15614" width="9.140625" style="33"/>
    <col min="15615" max="15615" width="30.42578125" style="33" customWidth="1"/>
    <col min="15616" max="15616" width="3.85546875" style="33" customWidth="1"/>
    <col min="15617" max="15617" width="9" style="33" customWidth="1"/>
    <col min="15618" max="15618" width="24.5703125" style="33" customWidth="1"/>
    <col min="15619" max="15619" width="20.42578125" style="33" customWidth="1"/>
    <col min="15620" max="15620" width="9.140625" style="33"/>
    <col min="15621" max="15621" width="27.7109375" style="33" customWidth="1"/>
    <col min="15622" max="15622" width="5.140625" style="33" customWidth="1"/>
    <col min="15623" max="15623" width="15.5703125" style="33" customWidth="1"/>
    <col min="15624" max="15624" width="11.5703125" style="33" customWidth="1"/>
    <col min="15625" max="15625" width="9.140625" style="33"/>
    <col min="15626" max="15626" width="12.7109375" style="33" customWidth="1"/>
    <col min="15627" max="15627" width="11.42578125" style="33" customWidth="1"/>
    <col min="15628" max="15870" width="9.140625" style="33"/>
    <col min="15871" max="15871" width="30.42578125" style="33" customWidth="1"/>
    <col min="15872" max="15872" width="3.85546875" style="33" customWidth="1"/>
    <col min="15873" max="15873" width="9" style="33" customWidth="1"/>
    <col min="15874" max="15874" width="24.5703125" style="33" customWidth="1"/>
    <col min="15875" max="15875" width="20.42578125" style="33" customWidth="1"/>
    <col min="15876" max="15876" width="9.140625" style="33"/>
    <col min="15877" max="15877" width="27.7109375" style="33" customWidth="1"/>
    <col min="15878" max="15878" width="5.140625" style="33" customWidth="1"/>
    <col min="15879" max="15879" width="15.5703125" style="33" customWidth="1"/>
    <col min="15880" max="15880" width="11.5703125" style="33" customWidth="1"/>
    <col min="15881" max="15881" width="9.140625" style="33"/>
    <col min="15882" max="15882" width="12.7109375" style="33" customWidth="1"/>
    <col min="15883" max="15883" width="11.42578125" style="33" customWidth="1"/>
    <col min="15884" max="16126" width="9.140625" style="33"/>
    <col min="16127" max="16127" width="30.42578125" style="33" customWidth="1"/>
    <col min="16128" max="16128" width="3.85546875" style="33" customWidth="1"/>
    <col min="16129" max="16129" width="9" style="33" customWidth="1"/>
    <col min="16130" max="16130" width="24.5703125" style="33" customWidth="1"/>
    <col min="16131" max="16131" width="20.42578125" style="33" customWidth="1"/>
    <col min="16132" max="16132" width="9.140625" style="33"/>
    <col min="16133" max="16133" width="27.7109375" style="33" customWidth="1"/>
    <col min="16134" max="16134" width="5.140625" style="33" customWidth="1"/>
    <col min="16135" max="16135" width="15.5703125" style="33" customWidth="1"/>
    <col min="16136" max="16136" width="11.5703125" style="33" customWidth="1"/>
    <col min="16137" max="16137" width="9.140625" style="33"/>
    <col min="16138" max="16138" width="12.7109375" style="33" customWidth="1"/>
    <col min="16139" max="16139" width="11.42578125" style="33" customWidth="1"/>
    <col min="16140" max="16384" width="9.140625" style="33"/>
  </cols>
  <sheetData>
    <row r="1" spans="1:9" s="36" customFormat="1" ht="39.75" customHeight="1" x14ac:dyDescent="0.35">
      <c r="A1" s="2" t="s">
        <v>0</v>
      </c>
      <c r="B1" s="2"/>
      <c r="C1" s="2"/>
      <c r="D1" s="2"/>
      <c r="E1" s="2"/>
      <c r="F1" s="35"/>
      <c r="G1" s="1" t="s">
        <v>31</v>
      </c>
      <c r="H1" s="1"/>
      <c r="I1" s="1"/>
    </row>
    <row r="2" spans="1:9" s="36" customFormat="1" ht="24.75" customHeight="1" x14ac:dyDescent="0.25">
      <c r="A2" s="246" t="s">
        <v>1</v>
      </c>
      <c r="B2" s="246"/>
      <c r="C2" s="246"/>
      <c r="D2" s="246"/>
      <c r="E2" s="246"/>
      <c r="F2" s="35"/>
      <c r="G2" s="1"/>
      <c r="H2" s="1"/>
      <c r="I2" s="1"/>
    </row>
    <row r="3" spans="1:9" s="36" customFormat="1" ht="36" customHeight="1" x14ac:dyDescent="0.25">
      <c r="A3" s="247" t="s">
        <v>2</v>
      </c>
      <c r="B3" s="247"/>
      <c r="C3" s="247"/>
      <c r="D3" s="248" t="s">
        <v>199</v>
      </c>
      <c r="E3" s="248"/>
      <c r="F3" s="35"/>
      <c r="G3" s="249" t="s">
        <v>32</v>
      </c>
      <c r="H3" s="249"/>
      <c r="I3" s="249"/>
    </row>
    <row r="4" spans="1:9" s="36" customFormat="1" ht="18" customHeight="1" x14ac:dyDescent="0.25">
      <c r="A4" s="250" t="s">
        <v>4</v>
      </c>
      <c r="B4" s="250"/>
      <c r="C4" s="250"/>
      <c r="D4" s="251"/>
      <c r="E4" s="251"/>
      <c r="F4" s="35"/>
      <c r="G4" s="37" t="s">
        <v>33</v>
      </c>
      <c r="H4" s="38" t="s">
        <v>34</v>
      </c>
      <c r="I4" s="39">
        <f>(44/6)*E19</f>
        <v>184.14</v>
      </c>
    </row>
    <row r="5" spans="1:9" s="36" customFormat="1" x14ac:dyDescent="0.25">
      <c r="A5" s="252" t="s">
        <v>5</v>
      </c>
      <c r="B5" s="252"/>
      <c r="C5" s="252"/>
      <c r="D5" s="252"/>
      <c r="E5" s="252"/>
      <c r="F5" s="35"/>
      <c r="G5" s="37" t="s">
        <v>35</v>
      </c>
      <c r="H5" s="38" t="s">
        <v>34</v>
      </c>
      <c r="I5" s="39">
        <v>0</v>
      </c>
    </row>
    <row r="6" spans="1:9" s="36" customFormat="1" x14ac:dyDescent="0.25">
      <c r="A6" s="40" t="s">
        <v>36</v>
      </c>
      <c r="B6" s="41" t="s">
        <v>6</v>
      </c>
      <c r="C6" s="253">
        <f>Resumo!C6</f>
        <v>46241</v>
      </c>
      <c r="D6" s="253"/>
      <c r="E6" s="253"/>
      <c r="F6" s="35"/>
      <c r="G6" s="37" t="s">
        <v>37</v>
      </c>
      <c r="H6" s="38" t="s">
        <v>34</v>
      </c>
      <c r="I6" s="39">
        <v>0</v>
      </c>
    </row>
    <row r="7" spans="1:9" s="36" customFormat="1" ht="18" customHeight="1" x14ac:dyDescent="0.25">
      <c r="A7" s="40" t="s">
        <v>38</v>
      </c>
      <c r="B7" s="41" t="s">
        <v>7</v>
      </c>
      <c r="C7" s="254" t="s">
        <v>8</v>
      </c>
      <c r="D7" s="254"/>
      <c r="E7" s="254"/>
      <c r="F7" s="35"/>
      <c r="G7" s="37" t="s">
        <v>39</v>
      </c>
      <c r="H7" s="38" t="s">
        <v>34</v>
      </c>
      <c r="I7" s="39">
        <v>0</v>
      </c>
    </row>
    <row r="8" spans="1:9" s="36" customFormat="1" ht="36" customHeight="1" x14ac:dyDescent="0.25">
      <c r="A8" s="40" t="s">
        <v>40</v>
      </c>
      <c r="B8" s="41" t="s">
        <v>9</v>
      </c>
      <c r="C8" s="255" t="str">
        <f>Resumo!C8</f>
        <v>2026 - SIEMACO - SP SP003552/2026</v>
      </c>
      <c r="D8" s="255"/>
      <c r="E8" s="255"/>
      <c r="F8" s="35"/>
      <c r="G8" s="249" t="s">
        <v>41</v>
      </c>
      <c r="H8" s="249"/>
      <c r="I8" s="249"/>
    </row>
    <row r="9" spans="1:9" s="36" customFormat="1" x14ac:dyDescent="0.25">
      <c r="A9" s="40" t="s">
        <v>42</v>
      </c>
      <c r="B9" s="41" t="s">
        <v>11</v>
      </c>
      <c r="C9" s="256">
        <v>12</v>
      </c>
      <c r="D9" s="256"/>
      <c r="E9" s="256"/>
      <c r="F9" s="35"/>
      <c r="G9" s="37" t="s">
        <v>43</v>
      </c>
      <c r="H9" s="38" t="s">
        <v>44</v>
      </c>
      <c r="I9" s="42">
        <v>0.03</v>
      </c>
    </row>
    <row r="10" spans="1:9" s="36" customFormat="1" x14ac:dyDescent="0.25">
      <c r="A10" s="252" t="s">
        <v>45</v>
      </c>
      <c r="B10" s="252"/>
      <c r="C10" s="252"/>
      <c r="D10" s="252"/>
      <c r="E10" s="252"/>
      <c r="F10" s="35"/>
      <c r="G10" s="37" t="s">
        <v>46</v>
      </c>
      <c r="H10" s="43" t="s">
        <v>47</v>
      </c>
      <c r="I10" s="44">
        <v>0</v>
      </c>
    </row>
    <row r="11" spans="1:9" s="36" customFormat="1" ht="30" customHeight="1" x14ac:dyDescent="0.25">
      <c r="A11" s="257" t="s">
        <v>48</v>
      </c>
      <c r="B11" s="257"/>
      <c r="C11" s="45" t="s">
        <v>49</v>
      </c>
      <c r="D11" s="258" t="s">
        <v>50</v>
      </c>
      <c r="E11" s="258"/>
      <c r="F11" s="35"/>
      <c r="G11" s="46" t="s">
        <v>51</v>
      </c>
      <c r="H11" s="47" t="s">
        <v>47</v>
      </c>
      <c r="I11" s="39">
        <v>0</v>
      </c>
    </row>
    <row r="12" spans="1:9" s="36" customFormat="1" ht="31.5" customHeight="1" x14ac:dyDescent="0.25">
      <c r="A12" s="259" t="s">
        <v>200</v>
      </c>
      <c r="B12" s="259"/>
      <c r="C12" s="48" t="s">
        <v>52</v>
      </c>
      <c r="D12" s="260">
        <f>Resumo!B18</f>
        <v>1</v>
      </c>
      <c r="E12" s="260"/>
      <c r="F12" s="35"/>
      <c r="G12" s="37" t="s">
        <v>53</v>
      </c>
      <c r="H12" s="43" t="s">
        <v>47</v>
      </c>
      <c r="I12" s="39">
        <v>21.8</v>
      </c>
    </row>
    <row r="13" spans="1:9" s="36" customFormat="1" ht="30" customHeight="1" x14ac:dyDescent="0.25">
      <c r="A13" s="261" t="s">
        <v>54</v>
      </c>
      <c r="B13" s="261"/>
      <c r="C13" s="261"/>
      <c r="D13" s="261"/>
      <c r="E13" s="261"/>
      <c r="F13" s="35"/>
      <c r="G13" s="46" t="s">
        <v>55</v>
      </c>
      <c r="H13" s="47" t="s">
        <v>47</v>
      </c>
      <c r="I13" s="49">
        <v>1.46</v>
      </c>
    </row>
    <row r="14" spans="1:9" ht="18" customHeight="1" x14ac:dyDescent="0.25">
      <c r="A14" s="262" t="s">
        <v>56</v>
      </c>
      <c r="B14" s="262"/>
      <c r="C14" s="262"/>
      <c r="D14" s="262"/>
      <c r="E14" s="262"/>
      <c r="G14" s="46" t="s">
        <v>57</v>
      </c>
      <c r="H14" s="43" t="s">
        <v>47</v>
      </c>
      <c r="I14" s="49">
        <v>151.91</v>
      </c>
    </row>
    <row r="15" spans="1:9" ht="24.75" customHeight="1" x14ac:dyDescent="0.25">
      <c r="A15" s="50">
        <v>1</v>
      </c>
      <c r="B15" s="51" t="s">
        <v>58</v>
      </c>
      <c r="C15" s="263" t="s">
        <v>222</v>
      </c>
      <c r="D15" s="263"/>
      <c r="E15" s="263"/>
      <c r="G15" s="46" t="s">
        <v>59</v>
      </c>
      <c r="H15" s="47" t="s">
        <v>47</v>
      </c>
      <c r="I15" s="52">
        <v>0</v>
      </c>
    </row>
    <row r="16" spans="1:9" ht="24.75" customHeight="1" x14ac:dyDescent="0.25">
      <c r="A16" s="50">
        <v>2</v>
      </c>
      <c r="B16" s="51" t="s">
        <v>60</v>
      </c>
      <c r="C16" s="53" t="s">
        <v>221</v>
      </c>
      <c r="D16" s="54" t="s">
        <v>61</v>
      </c>
      <c r="E16" s="55">
        <v>1</v>
      </c>
      <c r="G16" s="37" t="s">
        <v>62</v>
      </c>
      <c r="H16" s="43" t="s">
        <v>47</v>
      </c>
      <c r="I16" s="39">
        <v>0</v>
      </c>
    </row>
    <row r="17" spans="1:51" ht="24.75" customHeight="1" x14ac:dyDescent="0.25">
      <c r="A17" s="50">
        <v>3</v>
      </c>
      <c r="B17" s="51" t="s">
        <v>63</v>
      </c>
      <c r="C17" s="56">
        <v>2162.6</v>
      </c>
      <c r="D17" s="54" t="s">
        <v>64</v>
      </c>
      <c r="E17" s="57">
        <v>1621</v>
      </c>
      <c r="G17" s="46" t="s">
        <v>65</v>
      </c>
      <c r="H17" s="47" t="s">
        <v>44</v>
      </c>
      <c r="I17" s="39">
        <v>0</v>
      </c>
    </row>
    <row r="18" spans="1:51" ht="30" customHeight="1" x14ac:dyDescent="0.25">
      <c r="A18" s="50">
        <v>4</v>
      </c>
      <c r="B18" s="51" t="s">
        <v>66</v>
      </c>
      <c r="C18" s="58" t="s">
        <v>203</v>
      </c>
      <c r="D18" s="54" t="s">
        <v>67</v>
      </c>
      <c r="E18" s="59">
        <v>6.5</v>
      </c>
      <c r="G18" s="60" t="s">
        <v>68</v>
      </c>
      <c r="H18" s="43" t="s">
        <v>47</v>
      </c>
      <c r="I18" s="39"/>
    </row>
    <row r="19" spans="1:51" ht="30" customHeight="1" x14ac:dyDescent="0.25">
      <c r="A19" s="61">
        <v>5</v>
      </c>
      <c r="B19" s="62" t="s">
        <v>69</v>
      </c>
      <c r="C19" s="63">
        <v>46023</v>
      </c>
      <c r="D19" s="62" t="s">
        <v>70</v>
      </c>
      <c r="E19" s="64">
        <f>ROUND(((365/7)*6-11.5)/12,2)</f>
        <v>25.11</v>
      </c>
      <c r="G19" s="60" t="s">
        <v>71</v>
      </c>
      <c r="H19" s="43" t="s">
        <v>47</v>
      </c>
      <c r="I19" s="39">
        <v>0</v>
      </c>
    </row>
    <row r="20" spans="1:51" s="36" customFormat="1" ht="30" customHeight="1" x14ac:dyDescent="0.25">
      <c r="A20" s="264" t="s">
        <v>72</v>
      </c>
      <c r="B20" s="264"/>
      <c r="C20" s="264"/>
      <c r="D20" s="264"/>
      <c r="E20" s="264"/>
      <c r="F20" s="35"/>
      <c r="G20" s="60" t="s">
        <v>73</v>
      </c>
      <c r="H20" s="43" t="s">
        <v>47</v>
      </c>
      <c r="I20" s="39">
        <v>37.090000000000003</v>
      </c>
    </row>
    <row r="21" spans="1:51" s="65" customFormat="1" ht="59.25" customHeight="1" x14ac:dyDescent="0.25">
      <c r="A21" s="265" t="s">
        <v>204</v>
      </c>
      <c r="B21" s="265"/>
      <c r="C21" s="265"/>
      <c r="D21" s="265"/>
      <c r="E21" s="265"/>
      <c r="F21" s="35"/>
      <c r="G21" s="60" t="s">
        <v>75</v>
      </c>
      <c r="H21" s="43" t="s">
        <v>47</v>
      </c>
      <c r="I21" s="39">
        <f>0.3*E17</f>
        <v>486.29999999999995</v>
      </c>
    </row>
    <row r="22" spans="1:51" ht="18.75" customHeight="1" x14ac:dyDescent="0.25">
      <c r="A22" s="66"/>
      <c r="B22" s="266" t="s">
        <v>76</v>
      </c>
      <c r="C22" s="266"/>
      <c r="D22" s="266"/>
      <c r="E22" s="67"/>
      <c r="G22" s="60" t="s">
        <v>77</v>
      </c>
      <c r="H22" s="43" t="s">
        <v>47</v>
      </c>
      <c r="I22" s="39">
        <f>38.95/12</f>
        <v>3.2458333333333336</v>
      </c>
    </row>
    <row r="23" spans="1:51" ht="30" customHeight="1" x14ac:dyDescent="0.25">
      <c r="A23" s="68">
        <v>1</v>
      </c>
      <c r="B23" s="69" t="s">
        <v>78</v>
      </c>
      <c r="C23" s="70"/>
      <c r="D23" s="71"/>
      <c r="E23" s="72" t="s">
        <v>79</v>
      </c>
      <c r="G23" s="60" t="s">
        <v>80</v>
      </c>
      <c r="H23" s="43" t="s">
        <v>47</v>
      </c>
      <c r="I23" s="73">
        <v>16.75</v>
      </c>
      <c r="J23" s="3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</row>
    <row r="24" spans="1:51" ht="24.75" customHeight="1" outlineLevel="1" x14ac:dyDescent="0.25">
      <c r="A24" s="75" t="s">
        <v>36</v>
      </c>
      <c r="B24" s="76" t="s">
        <v>81</v>
      </c>
      <c r="C24" s="77"/>
      <c r="D24" s="78"/>
      <c r="E24" s="79">
        <f>ROUND(C17,2)</f>
        <v>2162.6</v>
      </c>
      <c r="G24" s="60" t="s">
        <v>82</v>
      </c>
      <c r="H24" s="43" t="s">
        <v>34</v>
      </c>
      <c r="I24" s="73">
        <v>1</v>
      </c>
      <c r="J24" s="35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</row>
    <row r="25" spans="1:51" ht="24.75" customHeight="1" outlineLevel="1" x14ac:dyDescent="0.25">
      <c r="A25" s="75" t="s">
        <v>38</v>
      </c>
      <c r="B25" s="76" t="s">
        <v>83</v>
      </c>
      <c r="C25" s="80" t="s">
        <v>84</v>
      </c>
      <c r="D25" s="81">
        <f>IF(C25="SIM", 30%,0%)</f>
        <v>0</v>
      </c>
      <c r="E25" s="79">
        <f>IFERROR(ROUND(D25*$E$24,2),"")</f>
        <v>0</v>
      </c>
      <c r="G25" s="82" t="s">
        <v>85</v>
      </c>
      <c r="H25" s="267" t="s">
        <v>86</v>
      </c>
      <c r="I25" s="267"/>
      <c r="J25" s="35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</row>
    <row r="26" spans="1:51" ht="24.75" customHeight="1" outlineLevel="1" x14ac:dyDescent="0.25">
      <c r="A26" s="75" t="s">
        <v>40</v>
      </c>
      <c r="B26" s="76" t="s">
        <v>87</v>
      </c>
      <c r="C26" s="83"/>
      <c r="D26" s="84">
        <v>0</v>
      </c>
      <c r="E26" s="79">
        <f>IFERROR(ROUND(D26*$E$17,2),"")</f>
        <v>0</v>
      </c>
      <c r="G26" s="249" t="s">
        <v>88</v>
      </c>
      <c r="H26" s="249"/>
      <c r="I26" s="249"/>
      <c r="J26" s="35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</row>
    <row r="27" spans="1:51" ht="24.75" customHeight="1" outlineLevel="1" x14ac:dyDescent="0.25">
      <c r="A27" s="75" t="s">
        <v>42</v>
      </c>
      <c r="B27" s="85" t="s">
        <v>89</v>
      </c>
      <c r="C27" s="86"/>
      <c r="D27" s="87">
        <f>IFERROR(ROUND(1/I4*0.2*I5,4),0)</f>
        <v>0</v>
      </c>
      <c r="E27" s="79">
        <f>IFERROR(ROUND(D27*($E$24+$E$25+$E$26),2),"")</f>
        <v>0</v>
      </c>
      <c r="G27" s="60" t="s">
        <v>90</v>
      </c>
      <c r="H27" s="43" t="s">
        <v>44</v>
      </c>
      <c r="I27" s="88">
        <v>0.05</v>
      </c>
      <c r="J27" s="35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</row>
    <row r="28" spans="1:51" ht="24.75" customHeight="1" outlineLevel="1" x14ac:dyDescent="0.25">
      <c r="A28" s="89" t="s">
        <v>91</v>
      </c>
      <c r="B28" s="90" t="s">
        <v>92</v>
      </c>
      <c r="C28" s="91"/>
      <c r="D28" s="92">
        <f>IFERROR(ROUND(1/I4*(60/52.5-1)*1.2*I5,4),0)</f>
        <v>0</v>
      </c>
      <c r="E28" s="79">
        <f>IFERROR(ROUND(D28*($E$24+$E$25+$E$26),2),"")</f>
        <v>0</v>
      </c>
      <c r="G28" s="60" t="s">
        <v>93</v>
      </c>
      <c r="H28" s="43" t="s">
        <v>44</v>
      </c>
      <c r="I28" s="88">
        <v>0.1</v>
      </c>
      <c r="J28" s="35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</row>
    <row r="29" spans="1:51" ht="24.75" customHeight="1" outlineLevel="1" x14ac:dyDescent="0.25">
      <c r="A29" s="75" t="s">
        <v>94</v>
      </c>
      <c r="B29" s="85" t="s">
        <v>95</v>
      </c>
      <c r="C29" s="93"/>
      <c r="D29" s="87">
        <f>IFERROR(ROUND(1/I4*1.5*I6,4),0)</f>
        <v>0</v>
      </c>
      <c r="E29" s="79">
        <f>IFERROR(ROUND(D29*($E$24+$E$25+$E$26),2),"")</f>
        <v>0</v>
      </c>
      <c r="G29" s="60" t="s">
        <v>96</v>
      </c>
      <c r="H29" s="43" t="s">
        <v>97</v>
      </c>
      <c r="I29" s="94">
        <v>5</v>
      </c>
      <c r="J29" s="35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</row>
    <row r="30" spans="1:51" ht="24.75" customHeight="1" outlineLevel="1" x14ac:dyDescent="0.25">
      <c r="A30" s="89" t="s">
        <v>98</v>
      </c>
      <c r="B30" s="85" t="s">
        <v>99</v>
      </c>
      <c r="C30" s="95"/>
      <c r="D30" s="96">
        <f>IFERROR(ROUND(1/I4*2*I7,4),0)</f>
        <v>0</v>
      </c>
      <c r="E30" s="79">
        <f>IFERROR(ROUND(D30*($E$24+$E$25+$E$26),2),"")</f>
        <v>0</v>
      </c>
      <c r="G30" s="60" t="s">
        <v>100</v>
      </c>
      <c r="H30" s="43" t="s">
        <v>44</v>
      </c>
      <c r="I30" s="97">
        <v>0.51500000000000001</v>
      </c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</row>
    <row r="31" spans="1:51" ht="24.75" customHeight="1" outlineLevel="1" x14ac:dyDescent="0.25">
      <c r="A31" s="98" t="s">
        <v>101</v>
      </c>
      <c r="B31" s="99" t="s">
        <v>102</v>
      </c>
      <c r="C31" s="100"/>
      <c r="D31" s="101"/>
      <c r="E31" s="102"/>
      <c r="G31" s="60" t="s">
        <v>103</v>
      </c>
      <c r="H31" s="43" t="s">
        <v>104</v>
      </c>
      <c r="I31" s="94">
        <v>2</v>
      </c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</row>
    <row r="32" spans="1:51" ht="18.75" customHeight="1" x14ac:dyDescent="0.25">
      <c r="A32" s="103"/>
      <c r="B32" s="268" t="s">
        <v>105</v>
      </c>
      <c r="C32" s="268"/>
      <c r="D32" s="268"/>
      <c r="E32" s="104">
        <f>SUM(E24:E31)</f>
        <v>2162.6</v>
      </c>
      <c r="G32" s="60" t="s">
        <v>106</v>
      </c>
      <c r="H32" s="43" t="s">
        <v>44</v>
      </c>
      <c r="I32" s="105">
        <v>0.90610000000000002</v>
      </c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</row>
    <row r="33" spans="1:51" ht="26.25" x14ac:dyDescent="0.25">
      <c r="A33" s="106"/>
      <c r="B33" s="107"/>
      <c r="C33" s="107"/>
      <c r="D33" s="107"/>
      <c r="E33" s="108"/>
      <c r="G33" s="109" t="s">
        <v>107</v>
      </c>
      <c r="H33" s="43" t="s">
        <v>44</v>
      </c>
      <c r="I33" s="110">
        <v>2.869E-2</v>
      </c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</row>
    <row r="34" spans="1:51" ht="30" customHeight="1" x14ac:dyDescent="0.25">
      <c r="A34" s="111">
        <v>2</v>
      </c>
      <c r="B34" s="112" t="s">
        <v>108</v>
      </c>
      <c r="C34" s="113"/>
      <c r="D34" s="114"/>
      <c r="E34" s="115" t="s">
        <v>79</v>
      </c>
      <c r="G34" s="60" t="s">
        <v>109</v>
      </c>
      <c r="H34" s="43" t="s">
        <v>44</v>
      </c>
      <c r="I34" s="116">
        <f>1-I32</f>
        <v>9.3899999999999983E-2</v>
      </c>
      <c r="J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</row>
    <row r="35" spans="1:51" ht="18" customHeight="1" outlineLevel="1" x14ac:dyDescent="0.25">
      <c r="A35" s="117" t="s">
        <v>110</v>
      </c>
      <c r="B35" s="118" t="s">
        <v>111</v>
      </c>
      <c r="C35" s="119"/>
      <c r="D35" s="120" t="s">
        <v>44</v>
      </c>
      <c r="E35" s="121" t="s">
        <v>112</v>
      </c>
      <c r="G35" s="60" t="s">
        <v>113</v>
      </c>
      <c r="H35" s="43" t="s">
        <v>44</v>
      </c>
      <c r="I35" s="110">
        <v>1.0030000000000001E-2</v>
      </c>
      <c r="P35" s="122"/>
      <c r="Q35" s="122"/>
      <c r="R35" s="122"/>
      <c r="S35" s="122"/>
      <c r="T35" s="122"/>
      <c r="U35" s="122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</row>
    <row r="36" spans="1:51" ht="24.75" customHeight="1" outlineLevel="2" x14ac:dyDescent="0.25">
      <c r="A36" s="123"/>
      <c r="B36" s="124" t="s">
        <v>114</v>
      </c>
      <c r="C36" s="125"/>
      <c r="D36" s="126">
        <f>IFERROR(ROUND(1/12,4),"")</f>
        <v>8.3299999999999999E-2</v>
      </c>
      <c r="E36" s="127">
        <f>ROUND(D36*$E$32,2)</f>
        <v>180.14</v>
      </c>
      <c r="G36" s="249" t="s">
        <v>115</v>
      </c>
      <c r="H36" s="249"/>
      <c r="I36" s="249"/>
      <c r="P36" s="122"/>
      <c r="Q36" s="122"/>
      <c r="R36" s="122"/>
      <c r="S36" s="122"/>
      <c r="T36" s="122"/>
      <c r="U36" s="122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</row>
    <row r="37" spans="1:51" ht="24.75" customHeight="1" outlineLevel="2" x14ac:dyDescent="0.25">
      <c r="A37" s="75"/>
      <c r="B37" s="76" t="s">
        <v>116</v>
      </c>
      <c r="C37" s="128"/>
      <c r="D37" s="129">
        <f>IFERROR(ROUND(D36/3,4),"")</f>
        <v>2.7799999999999998E-2</v>
      </c>
      <c r="E37" s="79">
        <f>ROUND(D37*$E$32,2)</f>
        <v>60.12</v>
      </c>
      <c r="G37" s="60" t="s">
        <v>117</v>
      </c>
      <c r="H37" s="43" t="s">
        <v>47</v>
      </c>
      <c r="I37" s="94">
        <f>1231.02/12</f>
        <v>102.58499999999999</v>
      </c>
      <c r="P37" s="122"/>
      <c r="Q37" s="122"/>
      <c r="R37" s="122"/>
      <c r="S37" s="122"/>
      <c r="T37" s="122"/>
      <c r="U37" s="122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</row>
    <row r="38" spans="1:51" ht="24.75" customHeight="1" outlineLevel="2" x14ac:dyDescent="0.25">
      <c r="A38" s="75"/>
      <c r="B38" s="130" t="s">
        <v>118</v>
      </c>
      <c r="C38" s="131"/>
      <c r="D38" s="132">
        <f>IFERROR(ROUND(1/12,4),"")</f>
        <v>8.3299999999999999E-2</v>
      </c>
      <c r="E38" s="79">
        <f>ROUND(D38*$E$32,2)</f>
        <v>180.14</v>
      </c>
      <c r="G38" s="60" t="s">
        <v>119</v>
      </c>
      <c r="H38" s="43" t="s">
        <v>47</v>
      </c>
      <c r="I38" s="94">
        <v>0</v>
      </c>
      <c r="P38" s="122"/>
      <c r="Q38" s="122"/>
      <c r="R38" s="122"/>
      <c r="S38" s="122"/>
      <c r="T38" s="122"/>
      <c r="U38" s="122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</row>
    <row r="39" spans="1:51" ht="24.75" customHeight="1" outlineLevel="1" x14ac:dyDescent="0.25">
      <c r="A39" s="133"/>
      <c r="B39" s="134" t="s">
        <v>120</v>
      </c>
      <c r="C39" s="135"/>
      <c r="D39" s="136">
        <f>SUM(D36:D38)</f>
        <v>0.19440000000000002</v>
      </c>
      <c r="E39" s="137">
        <f>SUM(E36:E38)</f>
        <v>420.4</v>
      </c>
      <c r="G39" s="60" t="s">
        <v>121</v>
      </c>
      <c r="H39" s="43" t="s">
        <v>47</v>
      </c>
      <c r="I39" s="94">
        <f>24.01/12</f>
        <v>2.0008333333333335</v>
      </c>
      <c r="P39" s="122"/>
      <c r="Q39" s="122"/>
      <c r="R39" s="122"/>
      <c r="S39" s="122"/>
      <c r="T39" s="122"/>
      <c r="U39" s="122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</row>
    <row r="40" spans="1:51" outlineLevel="1" x14ac:dyDescent="0.25">
      <c r="A40" s="138"/>
      <c r="B40" s="139"/>
      <c r="C40" s="139"/>
      <c r="D40" s="139"/>
      <c r="E40" s="140"/>
      <c r="G40" s="60" t="s">
        <v>122</v>
      </c>
      <c r="H40" s="43" t="s">
        <v>44</v>
      </c>
      <c r="I40" s="105">
        <v>0.05</v>
      </c>
      <c r="P40" s="122"/>
      <c r="Q40" s="122"/>
      <c r="R40" s="122"/>
      <c r="S40" s="122"/>
      <c r="T40" s="122"/>
      <c r="U40" s="122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</row>
    <row r="41" spans="1:51" outlineLevel="1" x14ac:dyDescent="0.25">
      <c r="A41" s="117" t="s">
        <v>123</v>
      </c>
      <c r="B41" s="141" t="s">
        <v>124</v>
      </c>
      <c r="C41" s="141"/>
      <c r="D41" s="142" t="s">
        <v>44</v>
      </c>
      <c r="E41" s="143" t="s">
        <v>112</v>
      </c>
      <c r="G41" s="60" t="s">
        <v>125</v>
      </c>
      <c r="H41" s="43" t="s">
        <v>44</v>
      </c>
      <c r="I41" s="105">
        <v>0.1</v>
      </c>
      <c r="P41" s="144"/>
      <c r="Q41" s="145"/>
      <c r="R41" s="145"/>
      <c r="S41" s="145"/>
      <c r="T41" s="122"/>
      <c r="U41" s="122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</row>
    <row r="42" spans="1:51" ht="24.75" customHeight="1" outlineLevel="2" x14ac:dyDescent="0.25">
      <c r="A42" s="123" t="s">
        <v>36</v>
      </c>
      <c r="B42" s="124" t="s">
        <v>126</v>
      </c>
      <c r="C42" s="125"/>
      <c r="D42" s="126">
        <v>0.2</v>
      </c>
      <c r="E42" s="127">
        <f t="shared" ref="E42:E49" si="0">IFERROR(ROUND(D42*($E$32+$E$39),2),"")</f>
        <v>516.6</v>
      </c>
      <c r="G42" s="60" t="s">
        <v>127</v>
      </c>
      <c r="H42" s="43" t="s">
        <v>44</v>
      </c>
      <c r="I42" s="146">
        <v>6.4999999999999997E-3</v>
      </c>
      <c r="P42" s="147"/>
      <c r="Q42" s="148"/>
      <c r="R42" s="149"/>
      <c r="S42" s="148"/>
      <c r="T42" s="122"/>
      <c r="U42" s="122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</row>
    <row r="43" spans="1:51" ht="24.75" customHeight="1" outlineLevel="2" x14ac:dyDescent="0.25">
      <c r="A43" s="75" t="s">
        <v>38</v>
      </c>
      <c r="B43" s="76" t="s">
        <v>128</v>
      </c>
      <c r="C43" s="128"/>
      <c r="D43" s="150">
        <v>2.5000000000000001E-2</v>
      </c>
      <c r="E43" s="79">
        <f t="shared" si="0"/>
        <v>64.58</v>
      </c>
      <c r="G43" s="60" t="s">
        <v>129</v>
      </c>
      <c r="H43" s="43" t="s">
        <v>44</v>
      </c>
      <c r="I43" s="146">
        <v>0.03</v>
      </c>
      <c r="P43" s="74"/>
      <c r="Q43" s="74"/>
      <c r="R43" s="74"/>
      <c r="S43" s="74"/>
      <c r="T43" s="122"/>
      <c r="U43" s="122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</row>
    <row r="44" spans="1:51" ht="24.75" customHeight="1" outlineLevel="2" x14ac:dyDescent="0.25">
      <c r="A44" s="75" t="s">
        <v>40</v>
      </c>
      <c r="B44" s="76" t="s">
        <v>130</v>
      </c>
      <c r="C44" s="128"/>
      <c r="D44" s="151">
        <f>I9</f>
        <v>0.03</v>
      </c>
      <c r="E44" s="79">
        <f t="shared" si="0"/>
        <v>77.489999999999995</v>
      </c>
      <c r="G44" s="60" t="s">
        <v>131</v>
      </c>
      <c r="H44" s="43" t="s">
        <v>44</v>
      </c>
      <c r="I44" s="105">
        <v>0.05</v>
      </c>
      <c r="P44" s="74"/>
      <c r="Q44" s="74"/>
      <c r="R44" s="74"/>
      <c r="S44" s="74"/>
      <c r="T44" s="122"/>
      <c r="U44" s="122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</row>
    <row r="45" spans="1:51" ht="24.75" customHeight="1" outlineLevel="2" x14ac:dyDescent="0.25">
      <c r="A45" s="75" t="s">
        <v>42</v>
      </c>
      <c r="B45" s="76" t="s">
        <v>132</v>
      </c>
      <c r="C45" s="128"/>
      <c r="D45" s="150">
        <v>1.4999999999999999E-2</v>
      </c>
      <c r="E45" s="79">
        <f t="shared" si="0"/>
        <v>38.75</v>
      </c>
      <c r="P45" s="122"/>
      <c r="Q45" s="122"/>
      <c r="R45" s="122"/>
      <c r="S45" s="122"/>
      <c r="T45" s="122"/>
      <c r="U45" s="122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</row>
    <row r="46" spans="1:51" ht="24.75" customHeight="1" outlineLevel="2" x14ac:dyDescent="0.25">
      <c r="A46" s="75" t="s">
        <v>98</v>
      </c>
      <c r="B46" s="76" t="s">
        <v>133</v>
      </c>
      <c r="C46" s="128"/>
      <c r="D46" s="150">
        <v>0.01</v>
      </c>
      <c r="E46" s="79">
        <f t="shared" si="0"/>
        <v>25.83</v>
      </c>
      <c r="P46" s="74"/>
      <c r="Q46" s="74"/>
      <c r="R46" s="74"/>
      <c r="S46" s="74"/>
      <c r="T46" s="122"/>
      <c r="U46" s="122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</row>
    <row r="47" spans="1:51" ht="24.75" customHeight="1" outlineLevel="2" x14ac:dyDescent="0.25">
      <c r="A47" s="75" t="s">
        <v>101</v>
      </c>
      <c r="B47" s="76" t="s">
        <v>134</v>
      </c>
      <c r="C47" s="128"/>
      <c r="D47" s="150">
        <v>6.0000000000000001E-3</v>
      </c>
      <c r="E47" s="79">
        <f t="shared" si="0"/>
        <v>15.5</v>
      </c>
      <c r="P47" s="122"/>
      <c r="Q47" s="122"/>
      <c r="R47" s="122"/>
      <c r="S47" s="122"/>
      <c r="T47" s="122"/>
      <c r="U47" s="122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</row>
    <row r="48" spans="1:51" ht="24.75" customHeight="1" outlineLevel="2" x14ac:dyDescent="0.25">
      <c r="A48" s="75" t="s">
        <v>135</v>
      </c>
      <c r="B48" s="76" t="s">
        <v>136</v>
      </c>
      <c r="C48" s="128"/>
      <c r="D48" s="150">
        <v>2E-3</v>
      </c>
      <c r="E48" s="79">
        <f t="shared" si="0"/>
        <v>5.17</v>
      </c>
      <c r="J48" s="152"/>
      <c r="P48" s="74"/>
      <c r="Q48" s="74"/>
      <c r="R48" s="74"/>
      <c r="S48" s="74"/>
      <c r="T48" s="122"/>
      <c r="U48" s="122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</row>
    <row r="49" spans="1:51" ht="24.75" customHeight="1" outlineLevel="2" x14ac:dyDescent="0.25">
      <c r="A49" s="75" t="s">
        <v>34</v>
      </c>
      <c r="B49" s="76" t="s">
        <v>137</v>
      </c>
      <c r="C49" s="128"/>
      <c r="D49" s="132">
        <v>0.08</v>
      </c>
      <c r="E49" s="79">
        <f t="shared" si="0"/>
        <v>206.64</v>
      </c>
      <c r="P49" s="74"/>
      <c r="Q49" s="74"/>
      <c r="R49" s="74"/>
      <c r="S49" s="74"/>
      <c r="T49" s="122"/>
      <c r="U49" s="122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</row>
    <row r="50" spans="1:51" outlineLevel="1" x14ac:dyDescent="0.25">
      <c r="A50" s="153"/>
      <c r="B50" s="134" t="s">
        <v>138</v>
      </c>
      <c r="C50" s="135"/>
      <c r="D50" s="136">
        <f>SUM(D42:D49)</f>
        <v>0.36800000000000005</v>
      </c>
      <c r="E50" s="137">
        <f>SUM(E42:E49)</f>
        <v>950.56000000000006</v>
      </c>
      <c r="J50" s="74"/>
      <c r="K50" s="74"/>
      <c r="L50" s="74"/>
      <c r="M50" s="74"/>
      <c r="P50" s="74"/>
      <c r="Q50" s="122"/>
      <c r="R50" s="122"/>
      <c r="S50" s="122"/>
      <c r="T50" s="122"/>
      <c r="U50" s="122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</row>
    <row r="51" spans="1:51" outlineLevel="1" x14ac:dyDescent="0.25">
      <c r="A51" s="154"/>
      <c r="B51" s="107"/>
      <c r="C51" s="107"/>
      <c r="D51" s="155"/>
      <c r="E51" s="156"/>
      <c r="J51" s="157"/>
      <c r="K51" s="157"/>
      <c r="L51" s="157"/>
      <c r="M51" s="157"/>
      <c r="P51" s="74"/>
      <c r="Q51" s="122"/>
      <c r="R51" s="122"/>
      <c r="S51" s="122"/>
      <c r="T51" s="122"/>
      <c r="U51" s="122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</row>
    <row r="52" spans="1:51" outlineLevel="1" x14ac:dyDescent="0.25">
      <c r="A52" s="117" t="s">
        <v>139</v>
      </c>
      <c r="B52" s="118" t="s">
        <v>140</v>
      </c>
      <c r="C52" s="141"/>
      <c r="D52" s="120"/>
      <c r="E52" s="143" t="s">
        <v>112</v>
      </c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</row>
    <row r="53" spans="1:51" ht="24.75" customHeight="1" outlineLevel="2" x14ac:dyDescent="0.25">
      <c r="A53" s="75" t="s">
        <v>36</v>
      </c>
      <c r="B53" s="124" t="s">
        <v>141</v>
      </c>
      <c r="C53" s="125"/>
      <c r="D53" s="158"/>
      <c r="E53" s="159">
        <f>ROUND(IF((2*E18*E19)-(E24*6%)&lt;0,0,(2*E18*E19)-(E24*6%)),2)</f>
        <v>196.67</v>
      </c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</row>
    <row r="54" spans="1:51" ht="24.75" customHeight="1" outlineLevel="2" x14ac:dyDescent="0.25">
      <c r="A54" s="75" t="s">
        <v>142</v>
      </c>
      <c r="B54" s="76" t="s">
        <v>143</v>
      </c>
      <c r="C54" s="128"/>
      <c r="D54" s="77"/>
      <c r="E54" s="159">
        <f>ROUND(IF(H11="R$",($E$19*(I10-I11)),($E$19*I10)-(E24*I11)),2)</f>
        <v>0</v>
      </c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</row>
    <row r="55" spans="1:51" ht="24.75" customHeight="1" outlineLevel="2" x14ac:dyDescent="0.25">
      <c r="A55" s="75" t="s">
        <v>144</v>
      </c>
      <c r="B55" s="76" t="s">
        <v>145</v>
      </c>
      <c r="C55" s="128"/>
      <c r="D55" s="77"/>
      <c r="E55" s="159">
        <f>ROUND(IF(H13="R$",($E$19*(I12-I13)),($E$19*I12)-(E24*I13%)),2)</f>
        <v>510.74</v>
      </c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</row>
    <row r="56" spans="1:51" ht="24.75" customHeight="1" outlineLevel="2" x14ac:dyDescent="0.25">
      <c r="A56" s="75" t="s">
        <v>146</v>
      </c>
      <c r="B56" s="76" t="s">
        <v>147</v>
      </c>
      <c r="C56" s="128"/>
      <c r="D56" s="77"/>
      <c r="E56" s="159">
        <f>ROUND(IF(H15="R$",((I14-I15)),I14-(E24*I15)),2)</f>
        <v>151.91</v>
      </c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</row>
    <row r="57" spans="1:51" ht="24.75" customHeight="1" outlineLevel="2" x14ac:dyDescent="0.25">
      <c r="A57" s="75" t="s">
        <v>40</v>
      </c>
      <c r="B57" s="76" t="s">
        <v>62</v>
      </c>
      <c r="C57" s="128"/>
      <c r="D57" s="77"/>
      <c r="E57" s="159">
        <f>ROUND(IF(H17="R$",((I16-I17)),I16-(E24*I17%)),2)</f>
        <v>0</v>
      </c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</row>
    <row r="58" spans="1:51" ht="24.75" customHeight="1" outlineLevel="2" x14ac:dyDescent="0.25">
      <c r="A58" s="75" t="s">
        <v>42</v>
      </c>
      <c r="B58" s="76" t="s">
        <v>68</v>
      </c>
      <c r="C58" s="128"/>
      <c r="D58" s="77"/>
      <c r="E58" s="159">
        <f>ROUND(I18,2)</f>
        <v>0</v>
      </c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</row>
    <row r="59" spans="1:51" ht="24.75" customHeight="1" outlineLevel="2" x14ac:dyDescent="0.25">
      <c r="A59" s="75" t="s">
        <v>98</v>
      </c>
      <c r="B59" s="76" t="s">
        <v>71</v>
      </c>
      <c r="C59" s="128"/>
      <c r="D59" s="77"/>
      <c r="E59" s="159">
        <f>ROUND(I19,2)</f>
        <v>0</v>
      </c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</row>
    <row r="60" spans="1:51" ht="24.75" customHeight="1" outlineLevel="2" x14ac:dyDescent="0.25">
      <c r="A60" s="75" t="s">
        <v>101</v>
      </c>
      <c r="B60" s="76" t="s">
        <v>73</v>
      </c>
      <c r="C60" s="128"/>
      <c r="D60" s="77"/>
      <c r="E60" s="159">
        <f>ROUND(I20,2)</f>
        <v>37.090000000000003</v>
      </c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</row>
    <row r="61" spans="1:51" ht="24.75" customHeight="1" outlineLevel="2" x14ac:dyDescent="0.25">
      <c r="A61" s="75" t="s">
        <v>135</v>
      </c>
      <c r="B61" s="76" t="s">
        <v>75</v>
      </c>
      <c r="C61" s="128"/>
      <c r="D61" s="77"/>
      <c r="E61" s="159">
        <f>ROUND(I21*I34*I35*I30*I31,2)</f>
        <v>0.47</v>
      </c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</row>
    <row r="62" spans="1:51" ht="24.75" customHeight="1" outlineLevel="2" x14ac:dyDescent="0.25">
      <c r="A62" s="75" t="s">
        <v>34</v>
      </c>
      <c r="B62" s="76" t="s">
        <v>77</v>
      </c>
      <c r="C62" s="128"/>
      <c r="D62" s="77"/>
      <c r="E62" s="159">
        <f>ROUND(I22,2)</f>
        <v>3.25</v>
      </c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</row>
    <row r="63" spans="1:51" ht="24.75" customHeight="1" outlineLevel="2" x14ac:dyDescent="0.25">
      <c r="A63" s="75" t="s">
        <v>148</v>
      </c>
      <c r="B63" s="76" t="s">
        <v>80</v>
      </c>
      <c r="C63" s="128"/>
      <c r="D63" s="77"/>
      <c r="E63" s="159">
        <f>ROUND(I23,2)</f>
        <v>16.75</v>
      </c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</row>
    <row r="64" spans="1:51" ht="24.75" customHeight="1" outlineLevel="2" x14ac:dyDescent="0.25">
      <c r="A64" s="75" t="s">
        <v>149</v>
      </c>
      <c r="B64" s="85" t="s">
        <v>150</v>
      </c>
      <c r="C64" s="160"/>
      <c r="D64" s="160"/>
      <c r="E64" s="159">
        <f>IFERROR(ROUND(IF($H$25="Indenização",(E32/$I$4)*$I$24*1.5*$E$19,0),2),0)</f>
        <v>0</v>
      </c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</row>
    <row r="65" spans="1:107" ht="24.75" customHeight="1" outlineLevel="2" x14ac:dyDescent="0.25">
      <c r="A65" s="75" t="s">
        <v>151</v>
      </c>
      <c r="B65" s="285" t="s">
        <v>205</v>
      </c>
      <c r="C65" s="285"/>
      <c r="D65" s="285"/>
      <c r="E65" s="163">
        <f>(21.8)/12</f>
        <v>1.8166666666666667</v>
      </c>
      <c r="G65" s="35"/>
      <c r="H65" s="35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</row>
    <row r="66" spans="1:107" ht="24.75" customHeight="1" outlineLevel="2" x14ac:dyDescent="0.25">
      <c r="A66" s="75" t="s">
        <v>153</v>
      </c>
      <c r="B66" s="99" t="s">
        <v>152</v>
      </c>
      <c r="C66" s="164"/>
      <c r="D66" s="165"/>
      <c r="E66" s="163"/>
      <c r="G66" s="35"/>
      <c r="H66" s="35"/>
      <c r="I66" s="166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</row>
    <row r="67" spans="1:107" outlineLevel="1" x14ac:dyDescent="0.25">
      <c r="A67" s="167"/>
      <c r="B67" s="134" t="s">
        <v>154</v>
      </c>
      <c r="C67" s="135"/>
      <c r="D67" s="168"/>
      <c r="E67" s="169">
        <f>SUM(E53:E66)</f>
        <v>918.69666666666672</v>
      </c>
      <c r="G67" s="35"/>
      <c r="H67" s="35"/>
      <c r="I67" s="170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</row>
    <row r="68" spans="1:107" ht="18" customHeight="1" x14ac:dyDescent="0.25">
      <c r="A68" s="103"/>
      <c r="B68" s="269" t="s">
        <v>155</v>
      </c>
      <c r="C68" s="269"/>
      <c r="D68" s="269"/>
      <c r="E68" s="104">
        <f>SUM(E39,E50,E67)</f>
        <v>2289.6566666666668</v>
      </c>
      <c r="G68" s="35"/>
      <c r="H68" s="35"/>
      <c r="I68" s="170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</row>
    <row r="69" spans="1:107" x14ac:dyDescent="0.25">
      <c r="A69" s="106"/>
      <c r="B69" s="107"/>
      <c r="C69" s="107"/>
      <c r="D69" s="171"/>
      <c r="E69" s="108"/>
      <c r="G69" s="35"/>
      <c r="H69" s="35"/>
      <c r="I69" s="170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</row>
    <row r="70" spans="1:107" ht="30" customHeight="1" x14ac:dyDescent="0.25">
      <c r="A70" s="68">
        <v>3</v>
      </c>
      <c r="B70" s="172" t="s">
        <v>156</v>
      </c>
      <c r="C70" s="70"/>
      <c r="D70" s="71" t="s">
        <v>44</v>
      </c>
      <c r="E70" s="72" t="s">
        <v>79</v>
      </c>
      <c r="G70" s="35"/>
      <c r="H70" s="35"/>
      <c r="I70" s="170"/>
      <c r="J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</row>
    <row r="71" spans="1:107" ht="24.75" customHeight="1" outlineLevel="1" x14ac:dyDescent="0.25">
      <c r="A71" s="75" t="s">
        <v>36</v>
      </c>
      <c r="B71" s="173" t="s">
        <v>157</v>
      </c>
      <c r="C71" s="128"/>
      <c r="D71" s="174">
        <f>IFERROR(ROUND(1/12*I27,6),"")</f>
        <v>4.1669999999999997E-3</v>
      </c>
      <c r="E71" s="79">
        <f>IFERROR(ROUND(D71*($E$32),2),"")</f>
        <v>9.01</v>
      </c>
      <c r="P71" s="122"/>
      <c r="Q71" s="122"/>
      <c r="R71" s="122"/>
      <c r="S71" s="122"/>
      <c r="T71" s="122"/>
      <c r="U71" s="122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</row>
    <row r="72" spans="1:107" ht="24.75" customHeight="1" outlineLevel="1" x14ac:dyDescent="0.25">
      <c r="A72" s="75" t="s">
        <v>38</v>
      </c>
      <c r="B72" s="173" t="s">
        <v>158</v>
      </c>
      <c r="C72" s="128"/>
      <c r="D72" s="174">
        <f>IFERROR(ROUND(D49*D71,6),"")</f>
        <v>3.3300000000000002E-4</v>
      </c>
      <c r="E72" s="79">
        <f>IFERROR(ROUND(D72*$E$32,2),"")</f>
        <v>0.72</v>
      </c>
      <c r="P72" s="122"/>
      <c r="Q72" s="122"/>
      <c r="R72" s="122"/>
      <c r="S72" s="122"/>
      <c r="T72" s="122"/>
      <c r="U72" s="122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</row>
    <row r="73" spans="1:107" ht="24.75" customHeight="1" outlineLevel="1" x14ac:dyDescent="0.25">
      <c r="A73" s="75" t="s">
        <v>40</v>
      </c>
      <c r="B73" s="175" t="s">
        <v>159</v>
      </c>
      <c r="C73" s="176"/>
      <c r="D73" s="174">
        <f>ROUND((1+2/12+(1/3*1/12))*0.08*0.4*(1-I28),6)</f>
        <v>3.44E-2</v>
      </c>
      <c r="E73" s="79">
        <f>IFERROR(ROUND(D73*$E$32,2),"")</f>
        <v>74.39</v>
      </c>
      <c r="J73" s="170"/>
      <c r="K73" s="170"/>
      <c r="L73" s="74"/>
      <c r="M73" s="74"/>
      <c r="N73" s="122"/>
      <c r="O73" s="122"/>
      <c r="P73" s="122"/>
      <c r="Q73" s="122"/>
      <c r="R73" s="122"/>
      <c r="S73" s="122"/>
      <c r="T73" s="122"/>
      <c r="U73" s="122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</row>
    <row r="74" spans="1:107" ht="24.75" customHeight="1" outlineLevel="1" x14ac:dyDescent="0.25">
      <c r="A74" s="75" t="s">
        <v>42</v>
      </c>
      <c r="B74" s="173" t="s">
        <v>160</v>
      </c>
      <c r="C74" s="128"/>
      <c r="D74" s="174">
        <f>IFERROR(ROUND((7/30/12*1),6),"")</f>
        <v>1.9443999999999999E-2</v>
      </c>
      <c r="E74" s="79">
        <f>IFERROR(ROUND(D74*$E$32,2),"")</f>
        <v>42.05</v>
      </c>
      <c r="J74" s="170"/>
      <c r="K74" s="170"/>
      <c r="L74" s="74"/>
      <c r="M74" s="74"/>
      <c r="N74" s="122"/>
      <c r="O74" s="122"/>
      <c r="P74" s="122"/>
      <c r="Q74" s="122"/>
      <c r="R74" s="122"/>
      <c r="S74" s="122"/>
      <c r="T74" s="122"/>
      <c r="U74" s="122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</row>
    <row r="75" spans="1:107" ht="24.75" customHeight="1" outlineLevel="1" x14ac:dyDescent="0.25">
      <c r="A75" s="75" t="s">
        <v>98</v>
      </c>
      <c r="B75" s="173" t="s">
        <v>161</v>
      </c>
      <c r="C75" s="128"/>
      <c r="D75" s="174">
        <f>IFERROR(ROUND(D50*D74,6),"")</f>
        <v>7.1549999999999999E-3</v>
      </c>
      <c r="E75" s="79">
        <f>IFERROR(ROUND(D75*$E$32,2),"")</f>
        <v>15.47</v>
      </c>
      <c r="J75" s="170"/>
      <c r="K75" s="170"/>
      <c r="L75" s="74"/>
      <c r="M75" s="74"/>
      <c r="N75" s="122"/>
      <c r="O75" s="122"/>
      <c r="P75" s="122"/>
      <c r="Q75" s="122"/>
      <c r="R75" s="122"/>
      <c r="S75" s="122"/>
      <c r="T75" s="122"/>
      <c r="U75" s="122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157"/>
      <c r="AU75" s="270"/>
      <c r="AV75" s="270"/>
      <c r="AW75" s="270"/>
      <c r="AX75" s="270"/>
      <c r="AY75" s="177"/>
    </row>
    <row r="76" spans="1:107" ht="24.75" customHeight="1" outlineLevel="1" x14ac:dyDescent="0.25">
      <c r="A76" s="75" t="s">
        <v>101</v>
      </c>
      <c r="B76" s="173" t="s">
        <v>162</v>
      </c>
      <c r="C76" s="128"/>
      <c r="D76" s="174">
        <f>ROUND(D74*D49*0.4,6)</f>
        <v>6.2200000000000005E-4</v>
      </c>
      <c r="E76" s="79">
        <f>IFERROR(ROUND(D76*$E$32,2),"")</f>
        <v>1.35</v>
      </c>
      <c r="G76" s="35"/>
      <c r="H76" s="35"/>
      <c r="I76" s="35"/>
      <c r="K76" s="170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</row>
    <row r="77" spans="1:107" ht="18" customHeight="1" x14ac:dyDescent="0.25">
      <c r="A77" s="103"/>
      <c r="B77" s="269" t="s">
        <v>163</v>
      </c>
      <c r="C77" s="269"/>
      <c r="D77" s="269">
        <f>SUM(D71:D76)</f>
        <v>6.6120999999999985E-2</v>
      </c>
      <c r="E77" s="104">
        <f>SUM(E71:E76)</f>
        <v>142.99</v>
      </c>
      <c r="G77" s="35"/>
      <c r="H77" s="35"/>
      <c r="I77" s="35"/>
      <c r="J77" s="170"/>
      <c r="K77" s="170"/>
      <c r="L77" s="74"/>
      <c r="M77" s="74"/>
      <c r="N77" s="122"/>
      <c r="O77" s="122"/>
      <c r="P77" s="122"/>
      <c r="Q77" s="122"/>
      <c r="R77" s="122"/>
      <c r="S77" s="122"/>
      <c r="T77" s="122"/>
      <c r="U77" s="122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</row>
    <row r="78" spans="1:107" x14ac:dyDescent="0.25">
      <c r="A78" s="178"/>
      <c r="B78" s="107"/>
      <c r="C78" s="107"/>
      <c r="D78" s="155"/>
      <c r="E78" s="108"/>
      <c r="G78" s="35"/>
      <c r="H78" s="35"/>
      <c r="I78" s="35"/>
      <c r="J78" s="170"/>
      <c r="K78" s="170"/>
      <c r="L78" s="74"/>
      <c r="M78" s="74"/>
      <c r="N78" s="122"/>
      <c r="O78" s="122"/>
      <c r="P78" s="122"/>
      <c r="Q78" s="122"/>
      <c r="R78" s="122"/>
      <c r="S78" s="122"/>
      <c r="T78" s="122"/>
      <c r="U78" s="122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</row>
    <row r="79" spans="1:107" s="35" customFormat="1" ht="30" customHeight="1" x14ac:dyDescent="0.25">
      <c r="A79" s="68">
        <v>4</v>
      </c>
      <c r="B79" s="69" t="s">
        <v>164</v>
      </c>
      <c r="C79" s="70"/>
      <c r="D79" s="71" t="str">
        <f>D70</f>
        <v>%</v>
      </c>
      <c r="E79" s="72" t="s">
        <v>79</v>
      </c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170"/>
      <c r="BN79" s="170"/>
      <c r="BO79" s="170"/>
      <c r="BP79" s="170"/>
      <c r="BQ79" s="170"/>
      <c r="BR79" s="170"/>
      <c r="BS79" s="170"/>
      <c r="BT79" s="170"/>
      <c r="BU79" s="170"/>
      <c r="BV79" s="170"/>
      <c r="BW79" s="170"/>
      <c r="BX79" s="170"/>
      <c r="BY79" s="170"/>
      <c r="BZ79" s="170"/>
      <c r="CA79" s="170"/>
      <c r="CB79" s="170"/>
      <c r="CC79" s="170"/>
      <c r="CD79" s="170"/>
      <c r="CE79" s="170"/>
      <c r="CF79" s="170"/>
      <c r="CG79" s="170"/>
      <c r="CH79" s="170"/>
      <c r="CI79" s="170"/>
      <c r="CJ79" s="170"/>
      <c r="CK79" s="170"/>
      <c r="CL79" s="170"/>
      <c r="CM79" s="170"/>
      <c r="CN79" s="170"/>
      <c r="CO79" s="170"/>
      <c r="CP79" s="170"/>
      <c r="CQ79" s="170"/>
      <c r="CR79" s="170"/>
      <c r="CS79" s="170"/>
      <c r="CT79" s="170"/>
      <c r="CU79" s="170"/>
      <c r="CV79" s="170"/>
      <c r="CW79" s="170"/>
      <c r="CX79" s="170"/>
      <c r="CY79" s="170"/>
      <c r="CZ79" s="170"/>
      <c r="DA79" s="170"/>
      <c r="DB79" s="170"/>
      <c r="DC79" s="170"/>
    </row>
    <row r="80" spans="1:107" ht="24.75" customHeight="1" outlineLevel="1" x14ac:dyDescent="0.25">
      <c r="A80" s="75" t="s">
        <v>36</v>
      </c>
      <c r="B80" s="173" t="s">
        <v>165</v>
      </c>
      <c r="C80" s="128"/>
      <c r="D80" s="179">
        <f>D36/12</f>
        <v>6.9416666666666663E-3</v>
      </c>
      <c r="E80" s="79">
        <f>IFERROR(ROUND(D80*($E$32),2),"")</f>
        <v>15.01</v>
      </c>
      <c r="G80" s="35"/>
      <c r="H80" s="35"/>
      <c r="I80" s="35"/>
      <c r="P80" s="122"/>
      <c r="Q80" s="122"/>
      <c r="R80" s="122"/>
      <c r="S80" s="122"/>
      <c r="T80" s="122"/>
      <c r="U80" s="122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</row>
    <row r="81" spans="1:51" ht="24.75" customHeight="1" outlineLevel="1" x14ac:dyDescent="0.25">
      <c r="A81" s="75" t="s">
        <v>38</v>
      </c>
      <c r="B81" s="173" t="s">
        <v>166</v>
      </c>
      <c r="C81" s="128"/>
      <c r="D81" s="174">
        <f>IFERROR(ROUND(I29*1/12/30,6),"")</f>
        <v>1.3889E-2</v>
      </c>
      <c r="E81" s="79">
        <f>IFERROR(ROUND(D81*($E$32),2),"")</f>
        <v>30.04</v>
      </c>
      <c r="G81" s="35"/>
      <c r="H81" s="35"/>
      <c r="I81" s="35"/>
      <c r="J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</row>
    <row r="82" spans="1:51" ht="24.75" customHeight="1" outlineLevel="1" x14ac:dyDescent="0.25">
      <c r="A82" s="75" t="s">
        <v>40</v>
      </c>
      <c r="B82" s="173" t="s">
        <v>167</v>
      </c>
      <c r="C82" s="128"/>
      <c r="D82" s="174">
        <f>IFERROR(ROUND(I32*I35*15/12/30,4),"")</f>
        <v>4.0000000000000002E-4</v>
      </c>
      <c r="E82" s="79">
        <f>IFERROR(ROUND(D82*($E$32),2),"")</f>
        <v>0.87</v>
      </c>
      <c r="G82" s="35"/>
      <c r="H82" s="35"/>
      <c r="I82" s="35"/>
      <c r="J82" s="74"/>
      <c r="K82" s="122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</row>
    <row r="83" spans="1:51" ht="24.75" customHeight="1" outlineLevel="1" x14ac:dyDescent="0.25">
      <c r="A83" s="75" t="s">
        <v>42</v>
      </c>
      <c r="B83" s="173" t="s">
        <v>168</v>
      </c>
      <c r="C83" s="128"/>
      <c r="D83" s="174">
        <f>IFERROR(ROUND(I33*15/12/30,4),"")</f>
        <v>1.1999999999999999E-3</v>
      </c>
      <c r="E83" s="79">
        <f>IFERROR(ROUND(D83*($E$32),2),"")</f>
        <v>2.6</v>
      </c>
      <c r="G83" s="35"/>
      <c r="H83" s="35"/>
      <c r="I83" s="35"/>
      <c r="J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</row>
    <row r="84" spans="1:51" ht="24.75" customHeight="1" outlineLevel="1" x14ac:dyDescent="0.25">
      <c r="A84" s="75" t="s">
        <v>98</v>
      </c>
      <c r="B84" s="173" t="s">
        <v>169</v>
      </c>
      <c r="C84" s="128"/>
      <c r="D84" s="174">
        <f>IFERROR(ROUND(I34*I35*120/30/12,4),"")</f>
        <v>2.9999999999999997E-4</v>
      </c>
      <c r="E84" s="79">
        <f>IFERROR(ROUND(D84*($E$32),2),"")</f>
        <v>0.65</v>
      </c>
      <c r="G84" s="35"/>
      <c r="H84" s="35"/>
      <c r="I84" s="35"/>
      <c r="J84" s="74"/>
      <c r="P84" s="122"/>
      <c r="Q84" s="122"/>
      <c r="R84" s="122"/>
      <c r="S84" s="122"/>
      <c r="T84" s="122"/>
      <c r="U84" s="122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</row>
    <row r="85" spans="1:51" ht="24.75" customHeight="1" outlineLevel="1" x14ac:dyDescent="0.25">
      <c r="A85" s="133"/>
      <c r="B85" s="180" t="s">
        <v>170</v>
      </c>
      <c r="C85" s="181"/>
      <c r="D85" s="182">
        <f>SUM(D80:D84)</f>
        <v>2.273066666666667E-2</v>
      </c>
      <c r="E85" s="183">
        <f>SUM(E80:E84)</f>
        <v>49.169999999999995</v>
      </c>
      <c r="G85" s="35"/>
      <c r="H85" s="35"/>
      <c r="I85" s="35"/>
      <c r="P85" s="122"/>
      <c r="Q85" s="122"/>
      <c r="R85" s="122"/>
      <c r="S85" s="122"/>
      <c r="T85" s="122"/>
      <c r="U85" s="122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</row>
    <row r="86" spans="1:51" ht="24.75" customHeight="1" outlineLevel="1" x14ac:dyDescent="0.25">
      <c r="A86" s="75"/>
      <c r="B86" s="173" t="s">
        <v>171</v>
      </c>
      <c r="C86" s="128"/>
      <c r="D86" s="174">
        <f>ROUND($D$50*D85,6)</f>
        <v>8.3649999999999992E-3</v>
      </c>
      <c r="E86" s="79">
        <f>IFERROR(ROUND(D86*($E$32),2),"")</f>
        <v>18.09</v>
      </c>
      <c r="G86" s="35"/>
      <c r="H86" s="35"/>
      <c r="I86" s="35"/>
      <c r="P86" s="122"/>
      <c r="Q86" s="122"/>
      <c r="R86" s="122"/>
      <c r="S86" s="122"/>
      <c r="T86" s="122"/>
      <c r="U86" s="122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</row>
    <row r="87" spans="1:51" ht="24.75" customHeight="1" outlineLevel="1" x14ac:dyDescent="0.25">
      <c r="A87" s="75"/>
      <c r="B87" s="173" t="s">
        <v>172</v>
      </c>
      <c r="C87" s="128"/>
      <c r="D87" s="174"/>
      <c r="E87" s="79">
        <f>IFERROR(ROUND(IF($H$25="Substituição",((E32+E68+E77+E85)/$I$4)*$I$24*$E$19,0),2),0)</f>
        <v>0</v>
      </c>
      <c r="G87" s="35"/>
      <c r="H87" s="35"/>
      <c r="I87" s="35"/>
      <c r="P87" s="122"/>
      <c r="Q87" s="122"/>
      <c r="R87" s="122"/>
      <c r="S87" s="122"/>
      <c r="T87" s="122"/>
      <c r="U87" s="122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</row>
    <row r="88" spans="1:51" ht="18" customHeight="1" x14ac:dyDescent="0.25">
      <c r="A88" s="103"/>
      <c r="B88" s="269" t="s">
        <v>173</v>
      </c>
      <c r="C88" s="269"/>
      <c r="D88" s="269">
        <f>SUM(D85:D87)</f>
        <v>3.1095666666666667E-2</v>
      </c>
      <c r="E88" s="104">
        <f>SUM(E85:E87)</f>
        <v>67.259999999999991</v>
      </c>
      <c r="G88" s="35"/>
      <c r="H88" s="35"/>
      <c r="I88" s="35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</row>
    <row r="89" spans="1:51" x14ac:dyDescent="0.25">
      <c r="A89" s="178"/>
      <c r="B89" s="107"/>
      <c r="C89" s="107"/>
      <c r="D89" s="155"/>
      <c r="E89" s="108"/>
      <c r="G89" s="35"/>
      <c r="H89" s="35"/>
      <c r="I89" s="35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</row>
    <row r="90" spans="1:51" ht="30" customHeight="1" x14ac:dyDescent="0.25">
      <c r="A90" s="68">
        <v>5</v>
      </c>
      <c r="B90" s="172" t="s">
        <v>174</v>
      </c>
      <c r="C90" s="70"/>
      <c r="D90" s="71"/>
      <c r="E90" s="72" t="s">
        <v>79</v>
      </c>
      <c r="G90" s="35"/>
      <c r="H90" s="35"/>
      <c r="I90" s="35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</row>
    <row r="91" spans="1:51" ht="24.75" customHeight="1" outlineLevel="1" x14ac:dyDescent="0.25">
      <c r="A91" s="75" t="s">
        <v>36</v>
      </c>
      <c r="B91" s="76" t="s">
        <v>117</v>
      </c>
      <c r="C91" s="128"/>
      <c r="D91" s="77"/>
      <c r="E91" s="79">
        <f>ROUND(I37,2)</f>
        <v>102.59</v>
      </c>
      <c r="G91" s="35"/>
      <c r="H91" s="35"/>
      <c r="I91" s="35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</row>
    <row r="92" spans="1:51" ht="24.75" customHeight="1" outlineLevel="1" x14ac:dyDescent="0.25">
      <c r="A92" s="75" t="s">
        <v>38</v>
      </c>
      <c r="B92" s="173" t="s">
        <v>119</v>
      </c>
      <c r="C92" s="128"/>
      <c r="D92" s="77"/>
      <c r="E92" s="79">
        <f>ROUND(I38,2)</f>
        <v>0</v>
      </c>
      <c r="G92" s="35"/>
      <c r="H92" s="35"/>
      <c r="I92" s="35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</row>
    <row r="93" spans="1:51" ht="24.75" customHeight="1" outlineLevel="1" x14ac:dyDescent="0.25">
      <c r="A93" s="75" t="s">
        <v>40</v>
      </c>
      <c r="B93" s="76" t="s">
        <v>121</v>
      </c>
      <c r="C93" s="128"/>
      <c r="D93" s="77"/>
      <c r="E93" s="79">
        <f>ROUND(I39,2)</f>
        <v>2</v>
      </c>
      <c r="G93" s="35"/>
      <c r="H93" s="35"/>
      <c r="I93" s="35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</row>
    <row r="94" spans="1:51" ht="24.75" customHeight="1" outlineLevel="1" x14ac:dyDescent="0.25">
      <c r="A94" s="75" t="s">
        <v>42</v>
      </c>
      <c r="B94" s="184" t="s">
        <v>152</v>
      </c>
      <c r="C94" s="161"/>
      <c r="D94" s="162"/>
      <c r="E94" s="185"/>
      <c r="G94" s="35"/>
      <c r="H94" s="35"/>
      <c r="I94" s="35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</row>
    <row r="95" spans="1:51" ht="24.75" customHeight="1" outlineLevel="1" x14ac:dyDescent="0.25">
      <c r="A95" s="75" t="s">
        <v>98</v>
      </c>
      <c r="B95" s="184" t="s">
        <v>152</v>
      </c>
      <c r="C95" s="161"/>
      <c r="D95" s="162"/>
      <c r="E95" s="185"/>
      <c r="G95" s="35"/>
      <c r="H95" s="35"/>
      <c r="I95" s="35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</row>
    <row r="96" spans="1:51" ht="24.75" customHeight="1" outlineLevel="1" x14ac:dyDescent="0.25">
      <c r="A96" s="75" t="s">
        <v>101</v>
      </c>
      <c r="B96" s="184" t="s">
        <v>152</v>
      </c>
      <c r="C96" s="161"/>
      <c r="D96" s="162"/>
      <c r="E96" s="185"/>
      <c r="G96" s="35"/>
      <c r="H96" s="35"/>
      <c r="I96" s="35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</row>
    <row r="97" spans="1:51" ht="18" customHeight="1" x14ac:dyDescent="0.25">
      <c r="A97" s="103"/>
      <c r="B97" s="269" t="s">
        <v>175</v>
      </c>
      <c r="C97" s="269"/>
      <c r="D97" s="269"/>
      <c r="E97" s="104">
        <f>SUM(E91:E96)</f>
        <v>104.59</v>
      </c>
      <c r="G97" s="35"/>
      <c r="H97" s="35"/>
      <c r="I97" s="35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</row>
    <row r="98" spans="1:51" x14ac:dyDescent="0.25">
      <c r="A98" s="186"/>
      <c r="B98" s="187"/>
      <c r="C98" s="187"/>
      <c r="D98" s="186"/>
      <c r="E98" s="186"/>
      <c r="G98" s="35"/>
      <c r="H98" s="35"/>
      <c r="I98" s="35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</row>
    <row r="99" spans="1:51" ht="18" customHeight="1" x14ac:dyDescent="0.25">
      <c r="A99" s="271" t="s">
        <v>176</v>
      </c>
      <c r="B99" s="271"/>
      <c r="C99" s="188"/>
      <c r="D99" s="189"/>
      <c r="E99" s="190">
        <f>E32+E68+E77+E88+E97</f>
        <v>4767.0966666666664</v>
      </c>
      <c r="G99" s="35"/>
      <c r="H99" s="35"/>
      <c r="I99" s="35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</row>
    <row r="100" spans="1:51" x14ac:dyDescent="0.25">
      <c r="A100" s="186"/>
      <c r="B100" s="187"/>
      <c r="C100" s="187"/>
      <c r="D100" s="186"/>
      <c r="E100" s="186"/>
      <c r="G100" s="35"/>
      <c r="H100" s="35"/>
      <c r="I100" s="35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</row>
    <row r="101" spans="1:51" ht="30" customHeight="1" x14ac:dyDescent="0.25">
      <c r="A101" s="68">
        <v>6</v>
      </c>
      <c r="B101" s="172" t="s">
        <v>177</v>
      </c>
      <c r="C101" s="70"/>
      <c r="D101" s="71" t="s">
        <v>44</v>
      </c>
      <c r="E101" s="72" t="s">
        <v>112</v>
      </c>
      <c r="G101" s="35"/>
      <c r="H101" s="35"/>
      <c r="I101" s="35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</row>
    <row r="102" spans="1:51" ht="24.75" customHeight="1" outlineLevel="1" x14ac:dyDescent="0.25">
      <c r="A102" s="75" t="s">
        <v>36</v>
      </c>
      <c r="B102" s="173" t="s">
        <v>122</v>
      </c>
      <c r="C102" s="128"/>
      <c r="D102" s="174">
        <f>ROUND(I40,4)</f>
        <v>0.05</v>
      </c>
      <c r="E102" s="79">
        <f>IFERROR(ROUND(D102*$E$99,2),"")</f>
        <v>238.35</v>
      </c>
      <c r="G102" s="35"/>
      <c r="H102" s="35"/>
      <c r="I102" s="35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</row>
    <row r="103" spans="1:51" ht="24.75" customHeight="1" outlineLevel="1" x14ac:dyDescent="0.25">
      <c r="A103" s="75" t="s">
        <v>38</v>
      </c>
      <c r="B103" s="76" t="s">
        <v>125</v>
      </c>
      <c r="C103" s="128"/>
      <c r="D103" s="174">
        <f>ROUND(I41,4)</f>
        <v>0.1</v>
      </c>
      <c r="E103" s="159">
        <f>IFERROR(ROUND(D103*($E$99+$E$102),2),"")</f>
        <v>500.54</v>
      </c>
      <c r="G103" s="35"/>
      <c r="H103" s="35"/>
      <c r="I103" s="35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</row>
    <row r="104" spans="1:51" ht="24.75" customHeight="1" outlineLevel="1" x14ac:dyDescent="0.25">
      <c r="A104" s="133" t="s">
        <v>40</v>
      </c>
      <c r="B104" s="191" t="s">
        <v>178</v>
      </c>
      <c r="C104" s="181"/>
      <c r="D104" s="192">
        <f>SUM(D105:D106,D109)</f>
        <v>8.6499999999999994E-2</v>
      </c>
      <c r="E104" s="193">
        <f>SUM(E105:E111)</f>
        <v>521.37</v>
      </c>
      <c r="G104" s="35"/>
      <c r="H104" s="35"/>
      <c r="I104" s="35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</row>
    <row r="105" spans="1:51" ht="24.75" customHeight="1" outlineLevel="1" x14ac:dyDescent="0.25">
      <c r="A105" s="75" t="s">
        <v>179</v>
      </c>
      <c r="B105" s="76" t="s">
        <v>206</v>
      </c>
      <c r="C105" s="128"/>
      <c r="D105" s="174">
        <f>ROUND(I42,4)</f>
        <v>6.4999999999999997E-3</v>
      </c>
      <c r="E105" s="79">
        <f>ROUND(D105*(($E$99+$E$102+$E$103)/(1-$D$104)),2)</f>
        <v>39.18</v>
      </c>
      <c r="G105" s="35"/>
      <c r="H105" s="35"/>
      <c r="I105" s="35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</row>
    <row r="106" spans="1:51" ht="24.75" customHeight="1" outlineLevel="1" x14ac:dyDescent="0.25">
      <c r="A106" s="75" t="s">
        <v>181</v>
      </c>
      <c r="B106" s="76" t="s">
        <v>207</v>
      </c>
      <c r="C106" s="128"/>
      <c r="D106" s="174">
        <f>ROUND(I43,4)</f>
        <v>0.03</v>
      </c>
      <c r="E106" s="79">
        <f>ROUND(D106*(($E$99+$E$102+$E$103)/(1-$D$104)),2)</f>
        <v>180.82</v>
      </c>
      <c r="G106" s="35"/>
      <c r="H106" s="35"/>
      <c r="I106" s="35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</row>
    <row r="107" spans="1:51" ht="24.75" customHeight="1" outlineLevel="1" x14ac:dyDescent="0.25">
      <c r="A107" s="75" t="s">
        <v>208</v>
      </c>
      <c r="B107" s="76" t="s">
        <v>209</v>
      </c>
      <c r="C107" s="128"/>
      <c r="D107" s="174">
        <v>8.9999999999999993E-3</v>
      </c>
      <c r="E107" s="79">
        <v>0</v>
      </c>
      <c r="G107" s="35"/>
      <c r="H107" s="35"/>
      <c r="I107" s="35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</row>
    <row r="108" spans="1:51" ht="24.75" customHeight="1" outlineLevel="1" x14ac:dyDescent="0.25">
      <c r="A108" s="75" t="s">
        <v>210</v>
      </c>
      <c r="B108" s="76" t="s">
        <v>211</v>
      </c>
      <c r="C108" s="128"/>
      <c r="D108" s="174">
        <v>1E-3</v>
      </c>
      <c r="E108" s="79">
        <v>0</v>
      </c>
      <c r="G108" s="35"/>
      <c r="H108" s="35"/>
      <c r="I108" s="35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</row>
    <row r="109" spans="1:51" ht="24.75" customHeight="1" outlineLevel="1" x14ac:dyDescent="0.25">
      <c r="A109" s="75" t="s">
        <v>183</v>
      </c>
      <c r="B109" s="76" t="s">
        <v>184</v>
      </c>
      <c r="C109" s="128"/>
      <c r="D109" s="174">
        <f>ROUND(I44,4)</f>
        <v>0.05</v>
      </c>
      <c r="E109" s="79">
        <f>ROUND(D109*(($E$99+$E$102+$E$103)/(1-$D$104)),2)</f>
        <v>301.37</v>
      </c>
      <c r="G109" s="35"/>
      <c r="H109" s="35"/>
      <c r="I109" s="35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</row>
    <row r="110" spans="1:51" ht="24.75" customHeight="1" outlineLevel="1" x14ac:dyDescent="0.25">
      <c r="A110" s="194"/>
      <c r="B110" s="184" t="s">
        <v>152</v>
      </c>
      <c r="C110" s="161"/>
      <c r="D110" s="195"/>
      <c r="E110" s="79">
        <f>ROUND(D110*(($E$99+$E$102+$E$103)/(1-$D$104)),2)</f>
        <v>0</v>
      </c>
      <c r="G110" s="35"/>
      <c r="H110" s="35"/>
      <c r="I110" s="35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</row>
    <row r="111" spans="1:51" ht="24.75" customHeight="1" outlineLevel="1" x14ac:dyDescent="0.25">
      <c r="A111" s="194"/>
      <c r="B111" s="184" t="s">
        <v>152</v>
      </c>
      <c r="C111" s="161"/>
      <c r="D111" s="195"/>
      <c r="E111" s="79">
        <f>ROUND(D111*(($E$99+$E$102+$E$103)/(1-$D$104)),2)</f>
        <v>0</v>
      </c>
      <c r="G111" s="35"/>
      <c r="H111" s="35"/>
      <c r="I111" s="35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</row>
    <row r="112" spans="1:51" ht="18" customHeight="1" x14ac:dyDescent="0.25">
      <c r="A112" s="103"/>
      <c r="B112" s="269" t="s">
        <v>185</v>
      </c>
      <c r="C112" s="269"/>
      <c r="D112" s="269"/>
      <c r="E112" s="104">
        <f>E102+E104+E103</f>
        <v>1260.26</v>
      </c>
      <c r="G112" s="35"/>
      <c r="H112" s="35"/>
      <c r="I112" s="35"/>
      <c r="J112" s="196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</row>
    <row r="113" spans="1:51" x14ac:dyDescent="0.25">
      <c r="A113" s="178"/>
      <c r="B113" s="197"/>
      <c r="C113" s="197"/>
      <c r="D113" s="178"/>
      <c r="E113" s="178"/>
      <c r="G113" s="35"/>
      <c r="H113" s="35"/>
      <c r="I113" s="35"/>
      <c r="J113" s="196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</row>
    <row r="114" spans="1:51" ht="22.5" customHeight="1" x14ac:dyDescent="0.25">
      <c r="A114" s="272" t="s">
        <v>186</v>
      </c>
      <c r="B114" s="272"/>
      <c r="C114" s="272"/>
      <c r="D114" s="272"/>
      <c r="E114" s="272"/>
      <c r="G114" s="35"/>
      <c r="H114" s="35"/>
      <c r="I114" s="35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</row>
    <row r="115" spans="1:51" ht="22.5" customHeight="1" x14ac:dyDescent="0.25">
      <c r="A115" s="198"/>
      <c r="B115" s="199" t="s">
        <v>187</v>
      </c>
      <c r="C115" s="200"/>
      <c r="D115" s="200"/>
      <c r="E115" s="201" t="s">
        <v>112</v>
      </c>
      <c r="G115" s="35"/>
      <c r="H115" s="35"/>
      <c r="I115" s="35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</row>
    <row r="116" spans="1:51" ht="19.5" x14ac:dyDescent="0.25">
      <c r="A116" s="202">
        <v>1</v>
      </c>
      <c r="B116" s="203" t="s">
        <v>188</v>
      </c>
      <c r="C116" s="204"/>
      <c r="D116" s="205"/>
      <c r="E116" s="206">
        <f>E32</f>
        <v>2162.6</v>
      </c>
      <c r="G116" s="35"/>
      <c r="H116" s="35"/>
      <c r="I116" s="35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</row>
    <row r="117" spans="1:51" ht="19.5" customHeight="1" x14ac:dyDescent="0.25">
      <c r="A117" s="202" t="s">
        <v>110</v>
      </c>
      <c r="B117" s="207" t="s">
        <v>189</v>
      </c>
      <c r="C117" s="208"/>
      <c r="D117" s="209"/>
      <c r="E117" s="206">
        <f>E39</f>
        <v>420.4</v>
      </c>
      <c r="G117" s="35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</row>
    <row r="118" spans="1:51" ht="19.5" x14ac:dyDescent="0.25">
      <c r="A118" s="202" t="s">
        <v>123</v>
      </c>
      <c r="B118" s="207" t="s">
        <v>190</v>
      </c>
      <c r="C118" s="208"/>
      <c r="D118" s="209"/>
      <c r="E118" s="206">
        <f>E50</f>
        <v>950.56000000000006</v>
      </c>
      <c r="G118" s="35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</row>
    <row r="119" spans="1:51" ht="19.5" x14ac:dyDescent="0.25">
      <c r="A119" s="202" t="s">
        <v>139</v>
      </c>
      <c r="B119" s="207" t="s">
        <v>140</v>
      </c>
      <c r="C119" s="208"/>
      <c r="D119" s="209"/>
      <c r="E119" s="206">
        <f>E67</f>
        <v>918.69666666666672</v>
      </c>
      <c r="G119" s="35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</row>
    <row r="120" spans="1:51" ht="19.5" x14ac:dyDescent="0.25">
      <c r="A120" s="202">
        <v>3</v>
      </c>
      <c r="B120" s="207" t="s">
        <v>191</v>
      </c>
      <c r="C120" s="208"/>
      <c r="D120" s="209"/>
      <c r="E120" s="206">
        <f>E77</f>
        <v>142.99</v>
      </c>
      <c r="G120" s="35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</row>
    <row r="121" spans="1:51" ht="19.5" x14ac:dyDescent="0.25">
      <c r="A121" s="202">
        <v>4</v>
      </c>
      <c r="B121" s="207" t="s">
        <v>192</v>
      </c>
      <c r="C121" s="208"/>
      <c r="D121" s="209"/>
      <c r="E121" s="206">
        <f>E88</f>
        <v>67.259999999999991</v>
      </c>
      <c r="G121" s="35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</row>
    <row r="122" spans="1:51" ht="19.5" x14ac:dyDescent="0.25">
      <c r="A122" s="210">
        <v>5</v>
      </c>
      <c r="B122" s="203" t="s">
        <v>193</v>
      </c>
      <c r="C122" s="204"/>
      <c r="D122" s="205"/>
      <c r="E122" s="206">
        <f>E97</f>
        <v>104.59</v>
      </c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</row>
    <row r="123" spans="1:51" ht="19.5" x14ac:dyDescent="0.25">
      <c r="A123" s="211"/>
      <c r="B123" s="273" t="s">
        <v>194</v>
      </c>
      <c r="C123" s="273"/>
      <c r="D123" s="273"/>
      <c r="E123" s="206">
        <f>SUM(E116:E122)</f>
        <v>4767.0966666666664</v>
      </c>
      <c r="J123" s="212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</row>
    <row r="124" spans="1:51" ht="19.5" x14ac:dyDescent="0.25">
      <c r="A124" s="213">
        <v>6</v>
      </c>
      <c r="B124" s="214" t="s">
        <v>195</v>
      </c>
      <c r="C124" s="215"/>
      <c r="D124" s="216"/>
      <c r="E124" s="217">
        <f>E112</f>
        <v>1260.26</v>
      </c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</row>
    <row r="125" spans="1:51" ht="27" customHeight="1" x14ac:dyDescent="0.25">
      <c r="A125" s="274" t="s">
        <v>196</v>
      </c>
      <c r="B125" s="274"/>
      <c r="C125" s="274"/>
      <c r="D125" s="274"/>
      <c r="E125" s="218">
        <f>E123+E124</f>
        <v>6027.3566666666666</v>
      </c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</row>
    <row r="126" spans="1:51" ht="18" customHeight="1" x14ac:dyDescent="0.25">
      <c r="A126" s="275" t="s">
        <v>197</v>
      </c>
      <c r="B126" s="275"/>
      <c r="C126" s="275"/>
      <c r="D126" s="275"/>
      <c r="E126" s="219">
        <f>E125*E16</f>
        <v>6027.3566666666666</v>
      </c>
    </row>
    <row r="127" spans="1:51" x14ac:dyDescent="0.25">
      <c r="A127" s="83"/>
      <c r="B127" s="83"/>
      <c r="C127" s="83"/>
      <c r="D127" s="220" t="s">
        <v>198</v>
      </c>
      <c r="E127" s="221">
        <f>IFERROR(ROUND(E125/E32,3),"")</f>
        <v>2.7869999999999999</v>
      </c>
    </row>
  </sheetData>
  <mergeCells count="41">
    <mergeCell ref="A114:E114"/>
    <mergeCell ref="B123:D123"/>
    <mergeCell ref="A125:D125"/>
    <mergeCell ref="A126:D126"/>
    <mergeCell ref="B77:D77"/>
    <mergeCell ref="B88:D88"/>
    <mergeCell ref="B97:D97"/>
    <mergeCell ref="A99:B99"/>
    <mergeCell ref="B112:D112"/>
    <mergeCell ref="B32:D32"/>
    <mergeCell ref="G36:I36"/>
    <mergeCell ref="B65:D65"/>
    <mergeCell ref="B68:D68"/>
    <mergeCell ref="AU75:AX75"/>
    <mergeCell ref="A20:E20"/>
    <mergeCell ref="A21:E21"/>
    <mergeCell ref="B22:D22"/>
    <mergeCell ref="H25:I25"/>
    <mergeCell ref="G26:I26"/>
    <mergeCell ref="A12:B12"/>
    <mergeCell ref="D12:E12"/>
    <mergeCell ref="A13:E13"/>
    <mergeCell ref="A14:E14"/>
    <mergeCell ref="C15:E15"/>
    <mergeCell ref="C8:E8"/>
    <mergeCell ref="G8:I8"/>
    <mergeCell ref="C9:E9"/>
    <mergeCell ref="A10:E10"/>
    <mergeCell ref="A11:B11"/>
    <mergeCell ref="D11:E11"/>
    <mergeCell ref="A4:C4"/>
    <mergeCell ref="D4:E4"/>
    <mergeCell ref="A5:E5"/>
    <mergeCell ref="C6:E6"/>
    <mergeCell ref="C7:E7"/>
    <mergeCell ref="A1:E1"/>
    <mergeCell ref="G1:I2"/>
    <mergeCell ref="A2:E2"/>
    <mergeCell ref="A3:C3"/>
    <mergeCell ref="D3:E3"/>
    <mergeCell ref="G3:I3"/>
  </mergeCells>
  <dataValidations count="4">
    <dataValidation type="list" errorStyle="warning" allowBlank="1" showInputMessage="1" showErrorMessage="1" promptTitle="ADICIONAL DE PERICULOSIDADE" prompt="ATENÇÃO! SOMENTE MARCAR 'SIM' CASO O CONTRATO OU A CCT PREVEJAM ESSE BENEFÍCIO" sqref="C25" xr:uid="{00000000-0002-0000-0A00-000000000000}">
      <formula1>"SIM,NÃO"</formula1>
      <formula2>0</formula2>
    </dataValidation>
    <dataValidation type="list" allowBlank="1" showInputMessage="1" showErrorMessage="1" promptTitle="ADICIONAL DE INSALUBRIDADE" prompt="ATENÇÃO! SOMENTE CASO O CONTRATO OU A CCT PREVEJAM ESSE BENEFÍCIO!" sqref="D26" xr:uid="{00000000-0002-0000-0A00-000001000000}">
      <formula1>"0%,10%,20%,40%"</formula1>
      <formula2>0</formula2>
    </dataValidation>
    <dataValidation type="list" allowBlank="1" showInputMessage="1" showErrorMessage="1" sqref="H11 H13 H15 H17" xr:uid="{00000000-0002-0000-0A00-000002000000}">
      <formula1>"R$,%"</formula1>
      <formula2>0</formula2>
    </dataValidation>
    <dataValidation type="list" allowBlank="1" showInputMessage="1" showErrorMessage="1" sqref="H25" xr:uid="{00000000-0002-0000-0A00-000003000000}">
      <formula1>"Concessão,Indenização,Substituição"</formula1>
      <formula2>0</formula2>
    </dataValidation>
  </dataValidations>
  <printOptions horizontalCentered="1"/>
  <pageMargins left="0.51180555555555596" right="0.51180555555555596" top="0.39374999999999999" bottom="0.196527777777778" header="0.511811023622047" footer="0.511811023622047"/>
  <pageSetup paperSize="9" fitToHeight="0" orientation="portrait" horizontalDpi="300" verticalDpi="300"/>
  <rowBreaks count="3" manualBreakCount="3">
    <brk id="33" max="16383" man="1"/>
    <brk id="69" max="16383" man="1"/>
    <brk id="100" max="16383" man="1"/>
  </rowBreaks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DC127"/>
  <sheetViews>
    <sheetView showGridLines="0" topLeftCell="E26" zoomScale="90" zoomScaleNormal="90" workbookViewId="0">
      <selection activeCell="K38" sqref="K38"/>
    </sheetView>
  </sheetViews>
  <sheetFormatPr defaultColWidth="9.140625" defaultRowHeight="18" outlineLevelRow="2" x14ac:dyDescent="0.25"/>
  <cols>
    <col min="1" max="1" width="5.7109375" style="33" customWidth="1"/>
    <col min="2" max="2" width="60" style="33" customWidth="1"/>
    <col min="3" max="3" width="24.5703125" style="33" customWidth="1"/>
    <col min="4" max="4" width="25.7109375" style="33" customWidth="1"/>
    <col min="5" max="5" width="20.7109375" style="34" customWidth="1"/>
    <col min="6" max="6" width="48.7109375" style="35" customWidth="1"/>
    <col min="7" max="7" width="45.7109375" style="33" customWidth="1"/>
    <col min="8" max="8" width="10.7109375" style="33" customWidth="1"/>
    <col min="9" max="9" width="20.7109375" style="33" customWidth="1"/>
    <col min="10" max="10" width="30.7109375" style="33" customWidth="1"/>
    <col min="11" max="11" width="47.42578125" style="33" customWidth="1"/>
    <col min="12" max="12" width="31.7109375" style="33" customWidth="1"/>
    <col min="13" max="254" width="9.140625" style="33"/>
    <col min="255" max="255" width="30.42578125" style="33" customWidth="1"/>
    <col min="256" max="256" width="3.85546875" style="33" customWidth="1"/>
    <col min="257" max="257" width="9" style="33" customWidth="1"/>
    <col min="258" max="258" width="24.5703125" style="33" customWidth="1"/>
    <col min="259" max="259" width="20.42578125" style="33" customWidth="1"/>
    <col min="260" max="260" width="9.140625" style="33"/>
    <col min="261" max="261" width="27.7109375" style="33" customWidth="1"/>
    <col min="262" max="262" width="5.140625" style="33" customWidth="1"/>
    <col min="263" max="263" width="15.5703125" style="33" customWidth="1"/>
    <col min="264" max="264" width="11.5703125" style="33" customWidth="1"/>
    <col min="265" max="265" width="9.140625" style="33"/>
    <col min="266" max="266" width="12.7109375" style="33" customWidth="1"/>
    <col min="267" max="267" width="11.42578125" style="33" customWidth="1"/>
    <col min="268" max="510" width="9.140625" style="33"/>
    <col min="511" max="511" width="30.42578125" style="33" customWidth="1"/>
    <col min="512" max="512" width="3.85546875" style="33" customWidth="1"/>
    <col min="513" max="513" width="9" style="33" customWidth="1"/>
    <col min="514" max="514" width="24.5703125" style="33" customWidth="1"/>
    <col min="515" max="515" width="20.42578125" style="33" customWidth="1"/>
    <col min="516" max="516" width="9.140625" style="33"/>
    <col min="517" max="517" width="27.7109375" style="33" customWidth="1"/>
    <col min="518" max="518" width="5.140625" style="33" customWidth="1"/>
    <col min="519" max="519" width="15.5703125" style="33" customWidth="1"/>
    <col min="520" max="520" width="11.5703125" style="33" customWidth="1"/>
    <col min="521" max="521" width="9.140625" style="33"/>
    <col min="522" max="522" width="12.7109375" style="33" customWidth="1"/>
    <col min="523" max="523" width="11.42578125" style="33" customWidth="1"/>
    <col min="524" max="766" width="9.140625" style="33"/>
    <col min="767" max="767" width="30.42578125" style="33" customWidth="1"/>
    <col min="768" max="768" width="3.85546875" style="33" customWidth="1"/>
    <col min="769" max="769" width="9" style="33" customWidth="1"/>
    <col min="770" max="770" width="24.5703125" style="33" customWidth="1"/>
    <col min="771" max="771" width="20.42578125" style="33" customWidth="1"/>
    <col min="772" max="772" width="9.140625" style="33"/>
    <col min="773" max="773" width="27.7109375" style="33" customWidth="1"/>
    <col min="774" max="774" width="5.140625" style="33" customWidth="1"/>
    <col min="775" max="775" width="15.5703125" style="33" customWidth="1"/>
    <col min="776" max="776" width="11.5703125" style="33" customWidth="1"/>
    <col min="777" max="777" width="9.140625" style="33"/>
    <col min="778" max="778" width="12.7109375" style="33" customWidth="1"/>
    <col min="779" max="779" width="11.42578125" style="33" customWidth="1"/>
    <col min="780" max="1022" width="9.140625" style="33"/>
    <col min="1023" max="1023" width="30.42578125" style="33" customWidth="1"/>
    <col min="1024" max="1024" width="3.85546875" style="33" customWidth="1"/>
    <col min="1025" max="1025" width="9" style="33" customWidth="1"/>
    <col min="1026" max="1026" width="24.5703125" style="33" customWidth="1"/>
    <col min="1027" max="1027" width="20.42578125" style="33" customWidth="1"/>
    <col min="1028" max="1028" width="9.140625" style="33"/>
    <col min="1029" max="1029" width="27.7109375" style="33" customWidth="1"/>
    <col min="1030" max="1030" width="5.140625" style="33" customWidth="1"/>
    <col min="1031" max="1031" width="15.5703125" style="33" customWidth="1"/>
    <col min="1032" max="1032" width="11.5703125" style="33" customWidth="1"/>
    <col min="1033" max="1033" width="9.140625" style="33"/>
    <col min="1034" max="1034" width="12.7109375" style="33" customWidth="1"/>
    <col min="1035" max="1035" width="11.42578125" style="33" customWidth="1"/>
    <col min="1036" max="1278" width="9.140625" style="33"/>
    <col min="1279" max="1279" width="30.42578125" style="33" customWidth="1"/>
    <col min="1280" max="1280" width="3.85546875" style="33" customWidth="1"/>
    <col min="1281" max="1281" width="9" style="33" customWidth="1"/>
    <col min="1282" max="1282" width="24.5703125" style="33" customWidth="1"/>
    <col min="1283" max="1283" width="20.42578125" style="33" customWidth="1"/>
    <col min="1284" max="1284" width="9.140625" style="33"/>
    <col min="1285" max="1285" width="27.7109375" style="33" customWidth="1"/>
    <col min="1286" max="1286" width="5.140625" style="33" customWidth="1"/>
    <col min="1287" max="1287" width="15.5703125" style="33" customWidth="1"/>
    <col min="1288" max="1288" width="11.5703125" style="33" customWidth="1"/>
    <col min="1289" max="1289" width="9.140625" style="33"/>
    <col min="1290" max="1290" width="12.7109375" style="33" customWidth="1"/>
    <col min="1291" max="1291" width="11.42578125" style="33" customWidth="1"/>
    <col min="1292" max="1534" width="9.140625" style="33"/>
    <col min="1535" max="1535" width="30.42578125" style="33" customWidth="1"/>
    <col min="1536" max="1536" width="3.85546875" style="33" customWidth="1"/>
    <col min="1537" max="1537" width="9" style="33" customWidth="1"/>
    <col min="1538" max="1538" width="24.5703125" style="33" customWidth="1"/>
    <col min="1539" max="1539" width="20.42578125" style="33" customWidth="1"/>
    <col min="1540" max="1540" width="9.140625" style="33"/>
    <col min="1541" max="1541" width="27.7109375" style="33" customWidth="1"/>
    <col min="1542" max="1542" width="5.140625" style="33" customWidth="1"/>
    <col min="1543" max="1543" width="15.5703125" style="33" customWidth="1"/>
    <col min="1544" max="1544" width="11.5703125" style="33" customWidth="1"/>
    <col min="1545" max="1545" width="9.140625" style="33"/>
    <col min="1546" max="1546" width="12.7109375" style="33" customWidth="1"/>
    <col min="1547" max="1547" width="11.42578125" style="33" customWidth="1"/>
    <col min="1548" max="1790" width="9.140625" style="33"/>
    <col min="1791" max="1791" width="30.42578125" style="33" customWidth="1"/>
    <col min="1792" max="1792" width="3.85546875" style="33" customWidth="1"/>
    <col min="1793" max="1793" width="9" style="33" customWidth="1"/>
    <col min="1794" max="1794" width="24.5703125" style="33" customWidth="1"/>
    <col min="1795" max="1795" width="20.42578125" style="33" customWidth="1"/>
    <col min="1796" max="1796" width="9.140625" style="33"/>
    <col min="1797" max="1797" width="27.7109375" style="33" customWidth="1"/>
    <col min="1798" max="1798" width="5.140625" style="33" customWidth="1"/>
    <col min="1799" max="1799" width="15.5703125" style="33" customWidth="1"/>
    <col min="1800" max="1800" width="11.5703125" style="33" customWidth="1"/>
    <col min="1801" max="1801" width="9.140625" style="33"/>
    <col min="1802" max="1802" width="12.7109375" style="33" customWidth="1"/>
    <col min="1803" max="1803" width="11.42578125" style="33" customWidth="1"/>
    <col min="1804" max="2046" width="9.140625" style="33"/>
    <col min="2047" max="2047" width="30.42578125" style="33" customWidth="1"/>
    <col min="2048" max="2048" width="3.85546875" style="33" customWidth="1"/>
    <col min="2049" max="2049" width="9" style="33" customWidth="1"/>
    <col min="2050" max="2050" width="24.5703125" style="33" customWidth="1"/>
    <col min="2051" max="2051" width="20.42578125" style="33" customWidth="1"/>
    <col min="2052" max="2052" width="9.140625" style="33"/>
    <col min="2053" max="2053" width="27.7109375" style="33" customWidth="1"/>
    <col min="2054" max="2054" width="5.140625" style="33" customWidth="1"/>
    <col min="2055" max="2055" width="15.5703125" style="33" customWidth="1"/>
    <col min="2056" max="2056" width="11.5703125" style="33" customWidth="1"/>
    <col min="2057" max="2057" width="9.140625" style="33"/>
    <col min="2058" max="2058" width="12.7109375" style="33" customWidth="1"/>
    <col min="2059" max="2059" width="11.42578125" style="33" customWidth="1"/>
    <col min="2060" max="2302" width="9.140625" style="33"/>
    <col min="2303" max="2303" width="30.42578125" style="33" customWidth="1"/>
    <col min="2304" max="2304" width="3.85546875" style="33" customWidth="1"/>
    <col min="2305" max="2305" width="9" style="33" customWidth="1"/>
    <col min="2306" max="2306" width="24.5703125" style="33" customWidth="1"/>
    <col min="2307" max="2307" width="20.42578125" style="33" customWidth="1"/>
    <col min="2308" max="2308" width="9.140625" style="33"/>
    <col min="2309" max="2309" width="27.7109375" style="33" customWidth="1"/>
    <col min="2310" max="2310" width="5.140625" style="33" customWidth="1"/>
    <col min="2311" max="2311" width="15.5703125" style="33" customWidth="1"/>
    <col min="2312" max="2312" width="11.5703125" style="33" customWidth="1"/>
    <col min="2313" max="2313" width="9.140625" style="33"/>
    <col min="2314" max="2314" width="12.7109375" style="33" customWidth="1"/>
    <col min="2315" max="2315" width="11.42578125" style="33" customWidth="1"/>
    <col min="2316" max="2558" width="9.140625" style="33"/>
    <col min="2559" max="2559" width="30.42578125" style="33" customWidth="1"/>
    <col min="2560" max="2560" width="3.85546875" style="33" customWidth="1"/>
    <col min="2561" max="2561" width="9" style="33" customWidth="1"/>
    <col min="2562" max="2562" width="24.5703125" style="33" customWidth="1"/>
    <col min="2563" max="2563" width="20.42578125" style="33" customWidth="1"/>
    <col min="2564" max="2564" width="9.140625" style="33"/>
    <col min="2565" max="2565" width="27.7109375" style="33" customWidth="1"/>
    <col min="2566" max="2566" width="5.140625" style="33" customWidth="1"/>
    <col min="2567" max="2567" width="15.5703125" style="33" customWidth="1"/>
    <col min="2568" max="2568" width="11.5703125" style="33" customWidth="1"/>
    <col min="2569" max="2569" width="9.140625" style="33"/>
    <col min="2570" max="2570" width="12.7109375" style="33" customWidth="1"/>
    <col min="2571" max="2571" width="11.42578125" style="33" customWidth="1"/>
    <col min="2572" max="2814" width="9.140625" style="33"/>
    <col min="2815" max="2815" width="30.42578125" style="33" customWidth="1"/>
    <col min="2816" max="2816" width="3.85546875" style="33" customWidth="1"/>
    <col min="2817" max="2817" width="9" style="33" customWidth="1"/>
    <col min="2818" max="2818" width="24.5703125" style="33" customWidth="1"/>
    <col min="2819" max="2819" width="20.42578125" style="33" customWidth="1"/>
    <col min="2820" max="2820" width="9.140625" style="33"/>
    <col min="2821" max="2821" width="27.7109375" style="33" customWidth="1"/>
    <col min="2822" max="2822" width="5.140625" style="33" customWidth="1"/>
    <col min="2823" max="2823" width="15.5703125" style="33" customWidth="1"/>
    <col min="2824" max="2824" width="11.5703125" style="33" customWidth="1"/>
    <col min="2825" max="2825" width="9.140625" style="33"/>
    <col min="2826" max="2826" width="12.7109375" style="33" customWidth="1"/>
    <col min="2827" max="2827" width="11.42578125" style="33" customWidth="1"/>
    <col min="2828" max="3070" width="9.140625" style="33"/>
    <col min="3071" max="3071" width="30.42578125" style="33" customWidth="1"/>
    <col min="3072" max="3072" width="3.85546875" style="33" customWidth="1"/>
    <col min="3073" max="3073" width="9" style="33" customWidth="1"/>
    <col min="3074" max="3074" width="24.5703125" style="33" customWidth="1"/>
    <col min="3075" max="3075" width="20.42578125" style="33" customWidth="1"/>
    <col min="3076" max="3076" width="9.140625" style="33"/>
    <col min="3077" max="3077" width="27.7109375" style="33" customWidth="1"/>
    <col min="3078" max="3078" width="5.140625" style="33" customWidth="1"/>
    <col min="3079" max="3079" width="15.5703125" style="33" customWidth="1"/>
    <col min="3080" max="3080" width="11.5703125" style="33" customWidth="1"/>
    <col min="3081" max="3081" width="9.140625" style="33"/>
    <col min="3082" max="3082" width="12.7109375" style="33" customWidth="1"/>
    <col min="3083" max="3083" width="11.42578125" style="33" customWidth="1"/>
    <col min="3084" max="3326" width="9.140625" style="33"/>
    <col min="3327" max="3327" width="30.42578125" style="33" customWidth="1"/>
    <col min="3328" max="3328" width="3.85546875" style="33" customWidth="1"/>
    <col min="3329" max="3329" width="9" style="33" customWidth="1"/>
    <col min="3330" max="3330" width="24.5703125" style="33" customWidth="1"/>
    <col min="3331" max="3331" width="20.42578125" style="33" customWidth="1"/>
    <col min="3332" max="3332" width="9.140625" style="33"/>
    <col min="3333" max="3333" width="27.7109375" style="33" customWidth="1"/>
    <col min="3334" max="3334" width="5.140625" style="33" customWidth="1"/>
    <col min="3335" max="3335" width="15.5703125" style="33" customWidth="1"/>
    <col min="3336" max="3336" width="11.5703125" style="33" customWidth="1"/>
    <col min="3337" max="3337" width="9.140625" style="33"/>
    <col min="3338" max="3338" width="12.7109375" style="33" customWidth="1"/>
    <col min="3339" max="3339" width="11.42578125" style="33" customWidth="1"/>
    <col min="3340" max="3582" width="9.140625" style="33"/>
    <col min="3583" max="3583" width="30.42578125" style="33" customWidth="1"/>
    <col min="3584" max="3584" width="3.85546875" style="33" customWidth="1"/>
    <col min="3585" max="3585" width="9" style="33" customWidth="1"/>
    <col min="3586" max="3586" width="24.5703125" style="33" customWidth="1"/>
    <col min="3587" max="3587" width="20.42578125" style="33" customWidth="1"/>
    <col min="3588" max="3588" width="9.140625" style="33"/>
    <col min="3589" max="3589" width="27.7109375" style="33" customWidth="1"/>
    <col min="3590" max="3590" width="5.140625" style="33" customWidth="1"/>
    <col min="3591" max="3591" width="15.5703125" style="33" customWidth="1"/>
    <col min="3592" max="3592" width="11.5703125" style="33" customWidth="1"/>
    <col min="3593" max="3593" width="9.140625" style="33"/>
    <col min="3594" max="3594" width="12.7109375" style="33" customWidth="1"/>
    <col min="3595" max="3595" width="11.42578125" style="33" customWidth="1"/>
    <col min="3596" max="3838" width="9.140625" style="33"/>
    <col min="3839" max="3839" width="30.42578125" style="33" customWidth="1"/>
    <col min="3840" max="3840" width="3.85546875" style="33" customWidth="1"/>
    <col min="3841" max="3841" width="9" style="33" customWidth="1"/>
    <col min="3842" max="3842" width="24.5703125" style="33" customWidth="1"/>
    <col min="3843" max="3843" width="20.42578125" style="33" customWidth="1"/>
    <col min="3844" max="3844" width="9.140625" style="33"/>
    <col min="3845" max="3845" width="27.7109375" style="33" customWidth="1"/>
    <col min="3846" max="3846" width="5.140625" style="33" customWidth="1"/>
    <col min="3847" max="3847" width="15.5703125" style="33" customWidth="1"/>
    <col min="3848" max="3848" width="11.5703125" style="33" customWidth="1"/>
    <col min="3849" max="3849" width="9.140625" style="33"/>
    <col min="3850" max="3850" width="12.7109375" style="33" customWidth="1"/>
    <col min="3851" max="3851" width="11.42578125" style="33" customWidth="1"/>
    <col min="3852" max="4094" width="9.140625" style="33"/>
    <col min="4095" max="4095" width="30.42578125" style="33" customWidth="1"/>
    <col min="4096" max="4096" width="3.85546875" style="33" customWidth="1"/>
    <col min="4097" max="4097" width="9" style="33" customWidth="1"/>
    <col min="4098" max="4098" width="24.5703125" style="33" customWidth="1"/>
    <col min="4099" max="4099" width="20.42578125" style="33" customWidth="1"/>
    <col min="4100" max="4100" width="9.140625" style="33"/>
    <col min="4101" max="4101" width="27.7109375" style="33" customWidth="1"/>
    <col min="4102" max="4102" width="5.140625" style="33" customWidth="1"/>
    <col min="4103" max="4103" width="15.5703125" style="33" customWidth="1"/>
    <col min="4104" max="4104" width="11.5703125" style="33" customWidth="1"/>
    <col min="4105" max="4105" width="9.140625" style="33"/>
    <col min="4106" max="4106" width="12.7109375" style="33" customWidth="1"/>
    <col min="4107" max="4107" width="11.42578125" style="33" customWidth="1"/>
    <col min="4108" max="4350" width="9.140625" style="33"/>
    <col min="4351" max="4351" width="30.42578125" style="33" customWidth="1"/>
    <col min="4352" max="4352" width="3.85546875" style="33" customWidth="1"/>
    <col min="4353" max="4353" width="9" style="33" customWidth="1"/>
    <col min="4354" max="4354" width="24.5703125" style="33" customWidth="1"/>
    <col min="4355" max="4355" width="20.42578125" style="33" customWidth="1"/>
    <col min="4356" max="4356" width="9.140625" style="33"/>
    <col min="4357" max="4357" width="27.7109375" style="33" customWidth="1"/>
    <col min="4358" max="4358" width="5.140625" style="33" customWidth="1"/>
    <col min="4359" max="4359" width="15.5703125" style="33" customWidth="1"/>
    <col min="4360" max="4360" width="11.5703125" style="33" customWidth="1"/>
    <col min="4361" max="4361" width="9.140625" style="33"/>
    <col min="4362" max="4362" width="12.7109375" style="33" customWidth="1"/>
    <col min="4363" max="4363" width="11.42578125" style="33" customWidth="1"/>
    <col min="4364" max="4606" width="9.140625" style="33"/>
    <col min="4607" max="4607" width="30.42578125" style="33" customWidth="1"/>
    <col min="4608" max="4608" width="3.85546875" style="33" customWidth="1"/>
    <col min="4609" max="4609" width="9" style="33" customWidth="1"/>
    <col min="4610" max="4610" width="24.5703125" style="33" customWidth="1"/>
    <col min="4611" max="4611" width="20.42578125" style="33" customWidth="1"/>
    <col min="4612" max="4612" width="9.140625" style="33"/>
    <col min="4613" max="4613" width="27.7109375" style="33" customWidth="1"/>
    <col min="4614" max="4614" width="5.140625" style="33" customWidth="1"/>
    <col min="4615" max="4615" width="15.5703125" style="33" customWidth="1"/>
    <col min="4616" max="4616" width="11.5703125" style="33" customWidth="1"/>
    <col min="4617" max="4617" width="9.140625" style="33"/>
    <col min="4618" max="4618" width="12.7109375" style="33" customWidth="1"/>
    <col min="4619" max="4619" width="11.42578125" style="33" customWidth="1"/>
    <col min="4620" max="4862" width="9.140625" style="33"/>
    <col min="4863" max="4863" width="30.42578125" style="33" customWidth="1"/>
    <col min="4864" max="4864" width="3.85546875" style="33" customWidth="1"/>
    <col min="4865" max="4865" width="9" style="33" customWidth="1"/>
    <col min="4866" max="4866" width="24.5703125" style="33" customWidth="1"/>
    <col min="4867" max="4867" width="20.42578125" style="33" customWidth="1"/>
    <col min="4868" max="4868" width="9.140625" style="33"/>
    <col min="4869" max="4869" width="27.7109375" style="33" customWidth="1"/>
    <col min="4870" max="4870" width="5.140625" style="33" customWidth="1"/>
    <col min="4871" max="4871" width="15.5703125" style="33" customWidth="1"/>
    <col min="4872" max="4872" width="11.5703125" style="33" customWidth="1"/>
    <col min="4873" max="4873" width="9.140625" style="33"/>
    <col min="4874" max="4874" width="12.7109375" style="33" customWidth="1"/>
    <col min="4875" max="4875" width="11.42578125" style="33" customWidth="1"/>
    <col min="4876" max="5118" width="9.140625" style="33"/>
    <col min="5119" max="5119" width="30.42578125" style="33" customWidth="1"/>
    <col min="5120" max="5120" width="3.85546875" style="33" customWidth="1"/>
    <col min="5121" max="5121" width="9" style="33" customWidth="1"/>
    <col min="5122" max="5122" width="24.5703125" style="33" customWidth="1"/>
    <col min="5123" max="5123" width="20.42578125" style="33" customWidth="1"/>
    <col min="5124" max="5124" width="9.140625" style="33"/>
    <col min="5125" max="5125" width="27.7109375" style="33" customWidth="1"/>
    <col min="5126" max="5126" width="5.140625" style="33" customWidth="1"/>
    <col min="5127" max="5127" width="15.5703125" style="33" customWidth="1"/>
    <col min="5128" max="5128" width="11.5703125" style="33" customWidth="1"/>
    <col min="5129" max="5129" width="9.140625" style="33"/>
    <col min="5130" max="5130" width="12.7109375" style="33" customWidth="1"/>
    <col min="5131" max="5131" width="11.42578125" style="33" customWidth="1"/>
    <col min="5132" max="5374" width="9.140625" style="33"/>
    <col min="5375" max="5375" width="30.42578125" style="33" customWidth="1"/>
    <col min="5376" max="5376" width="3.85546875" style="33" customWidth="1"/>
    <col min="5377" max="5377" width="9" style="33" customWidth="1"/>
    <col min="5378" max="5378" width="24.5703125" style="33" customWidth="1"/>
    <col min="5379" max="5379" width="20.42578125" style="33" customWidth="1"/>
    <col min="5380" max="5380" width="9.140625" style="33"/>
    <col min="5381" max="5381" width="27.7109375" style="33" customWidth="1"/>
    <col min="5382" max="5382" width="5.140625" style="33" customWidth="1"/>
    <col min="5383" max="5383" width="15.5703125" style="33" customWidth="1"/>
    <col min="5384" max="5384" width="11.5703125" style="33" customWidth="1"/>
    <col min="5385" max="5385" width="9.140625" style="33"/>
    <col min="5386" max="5386" width="12.7109375" style="33" customWidth="1"/>
    <col min="5387" max="5387" width="11.42578125" style="33" customWidth="1"/>
    <col min="5388" max="5630" width="9.140625" style="33"/>
    <col min="5631" max="5631" width="30.42578125" style="33" customWidth="1"/>
    <col min="5632" max="5632" width="3.85546875" style="33" customWidth="1"/>
    <col min="5633" max="5633" width="9" style="33" customWidth="1"/>
    <col min="5634" max="5634" width="24.5703125" style="33" customWidth="1"/>
    <col min="5635" max="5635" width="20.42578125" style="33" customWidth="1"/>
    <col min="5636" max="5636" width="9.140625" style="33"/>
    <col min="5637" max="5637" width="27.7109375" style="33" customWidth="1"/>
    <col min="5638" max="5638" width="5.140625" style="33" customWidth="1"/>
    <col min="5639" max="5639" width="15.5703125" style="33" customWidth="1"/>
    <col min="5640" max="5640" width="11.5703125" style="33" customWidth="1"/>
    <col min="5641" max="5641" width="9.140625" style="33"/>
    <col min="5642" max="5642" width="12.7109375" style="33" customWidth="1"/>
    <col min="5643" max="5643" width="11.42578125" style="33" customWidth="1"/>
    <col min="5644" max="5886" width="9.140625" style="33"/>
    <col min="5887" max="5887" width="30.42578125" style="33" customWidth="1"/>
    <col min="5888" max="5888" width="3.85546875" style="33" customWidth="1"/>
    <col min="5889" max="5889" width="9" style="33" customWidth="1"/>
    <col min="5890" max="5890" width="24.5703125" style="33" customWidth="1"/>
    <col min="5891" max="5891" width="20.42578125" style="33" customWidth="1"/>
    <col min="5892" max="5892" width="9.140625" style="33"/>
    <col min="5893" max="5893" width="27.7109375" style="33" customWidth="1"/>
    <col min="5894" max="5894" width="5.140625" style="33" customWidth="1"/>
    <col min="5895" max="5895" width="15.5703125" style="33" customWidth="1"/>
    <col min="5896" max="5896" width="11.5703125" style="33" customWidth="1"/>
    <col min="5897" max="5897" width="9.140625" style="33"/>
    <col min="5898" max="5898" width="12.7109375" style="33" customWidth="1"/>
    <col min="5899" max="5899" width="11.42578125" style="33" customWidth="1"/>
    <col min="5900" max="6142" width="9.140625" style="33"/>
    <col min="6143" max="6143" width="30.42578125" style="33" customWidth="1"/>
    <col min="6144" max="6144" width="3.85546875" style="33" customWidth="1"/>
    <col min="6145" max="6145" width="9" style="33" customWidth="1"/>
    <col min="6146" max="6146" width="24.5703125" style="33" customWidth="1"/>
    <col min="6147" max="6147" width="20.42578125" style="33" customWidth="1"/>
    <col min="6148" max="6148" width="9.140625" style="33"/>
    <col min="6149" max="6149" width="27.7109375" style="33" customWidth="1"/>
    <col min="6150" max="6150" width="5.140625" style="33" customWidth="1"/>
    <col min="6151" max="6151" width="15.5703125" style="33" customWidth="1"/>
    <col min="6152" max="6152" width="11.5703125" style="33" customWidth="1"/>
    <col min="6153" max="6153" width="9.140625" style="33"/>
    <col min="6154" max="6154" width="12.7109375" style="33" customWidth="1"/>
    <col min="6155" max="6155" width="11.42578125" style="33" customWidth="1"/>
    <col min="6156" max="6398" width="9.140625" style="33"/>
    <col min="6399" max="6399" width="30.42578125" style="33" customWidth="1"/>
    <col min="6400" max="6400" width="3.85546875" style="33" customWidth="1"/>
    <col min="6401" max="6401" width="9" style="33" customWidth="1"/>
    <col min="6402" max="6402" width="24.5703125" style="33" customWidth="1"/>
    <col min="6403" max="6403" width="20.42578125" style="33" customWidth="1"/>
    <col min="6404" max="6404" width="9.140625" style="33"/>
    <col min="6405" max="6405" width="27.7109375" style="33" customWidth="1"/>
    <col min="6406" max="6406" width="5.140625" style="33" customWidth="1"/>
    <col min="6407" max="6407" width="15.5703125" style="33" customWidth="1"/>
    <col min="6408" max="6408" width="11.5703125" style="33" customWidth="1"/>
    <col min="6409" max="6409" width="9.140625" style="33"/>
    <col min="6410" max="6410" width="12.7109375" style="33" customWidth="1"/>
    <col min="6411" max="6411" width="11.42578125" style="33" customWidth="1"/>
    <col min="6412" max="6654" width="9.140625" style="33"/>
    <col min="6655" max="6655" width="30.42578125" style="33" customWidth="1"/>
    <col min="6656" max="6656" width="3.85546875" style="33" customWidth="1"/>
    <col min="6657" max="6657" width="9" style="33" customWidth="1"/>
    <col min="6658" max="6658" width="24.5703125" style="33" customWidth="1"/>
    <col min="6659" max="6659" width="20.42578125" style="33" customWidth="1"/>
    <col min="6660" max="6660" width="9.140625" style="33"/>
    <col min="6661" max="6661" width="27.7109375" style="33" customWidth="1"/>
    <col min="6662" max="6662" width="5.140625" style="33" customWidth="1"/>
    <col min="6663" max="6663" width="15.5703125" style="33" customWidth="1"/>
    <col min="6664" max="6664" width="11.5703125" style="33" customWidth="1"/>
    <col min="6665" max="6665" width="9.140625" style="33"/>
    <col min="6666" max="6666" width="12.7109375" style="33" customWidth="1"/>
    <col min="6667" max="6667" width="11.42578125" style="33" customWidth="1"/>
    <col min="6668" max="6910" width="9.140625" style="33"/>
    <col min="6911" max="6911" width="30.42578125" style="33" customWidth="1"/>
    <col min="6912" max="6912" width="3.85546875" style="33" customWidth="1"/>
    <col min="6913" max="6913" width="9" style="33" customWidth="1"/>
    <col min="6914" max="6914" width="24.5703125" style="33" customWidth="1"/>
    <col min="6915" max="6915" width="20.42578125" style="33" customWidth="1"/>
    <col min="6916" max="6916" width="9.140625" style="33"/>
    <col min="6917" max="6917" width="27.7109375" style="33" customWidth="1"/>
    <col min="6918" max="6918" width="5.140625" style="33" customWidth="1"/>
    <col min="6919" max="6919" width="15.5703125" style="33" customWidth="1"/>
    <col min="6920" max="6920" width="11.5703125" style="33" customWidth="1"/>
    <col min="6921" max="6921" width="9.140625" style="33"/>
    <col min="6922" max="6922" width="12.7109375" style="33" customWidth="1"/>
    <col min="6923" max="6923" width="11.42578125" style="33" customWidth="1"/>
    <col min="6924" max="7166" width="9.140625" style="33"/>
    <col min="7167" max="7167" width="30.42578125" style="33" customWidth="1"/>
    <col min="7168" max="7168" width="3.85546875" style="33" customWidth="1"/>
    <col min="7169" max="7169" width="9" style="33" customWidth="1"/>
    <col min="7170" max="7170" width="24.5703125" style="33" customWidth="1"/>
    <col min="7171" max="7171" width="20.42578125" style="33" customWidth="1"/>
    <col min="7172" max="7172" width="9.140625" style="33"/>
    <col min="7173" max="7173" width="27.7109375" style="33" customWidth="1"/>
    <col min="7174" max="7174" width="5.140625" style="33" customWidth="1"/>
    <col min="7175" max="7175" width="15.5703125" style="33" customWidth="1"/>
    <col min="7176" max="7176" width="11.5703125" style="33" customWidth="1"/>
    <col min="7177" max="7177" width="9.140625" style="33"/>
    <col min="7178" max="7178" width="12.7109375" style="33" customWidth="1"/>
    <col min="7179" max="7179" width="11.42578125" style="33" customWidth="1"/>
    <col min="7180" max="7422" width="9.140625" style="33"/>
    <col min="7423" max="7423" width="30.42578125" style="33" customWidth="1"/>
    <col min="7424" max="7424" width="3.85546875" style="33" customWidth="1"/>
    <col min="7425" max="7425" width="9" style="33" customWidth="1"/>
    <col min="7426" max="7426" width="24.5703125" style="33" customWidth="1"/>
    <col min="7427" max="7427" width="20.42578125" style="33" customWidth="1"/>
    <col min="7428" max="7428" width="9.140625" style="33"/>
    <col min="7429" max="7429" width="27.7109375" style="33" customWidth="1"/>
    <col min="7430" max="7430" width="5.140625" style="33" customWidth="1"/>
    <col min="7431" max="7431" width="15.5703125" style="33" customWidth="1"/>
    <col min="7432" max="7432" width="11.5703125" style="33" customWidth="1"/>
    <col min="7433" max="7433" width="9.140625" style="33"/>
    <col min="7434" max="7434" width="12.7109375" style="33" customWidth="1"/>
    <col min="7435" max="7435" width="11.42578125" style="33" customWidth="1"/>
    <col min="7436" max="7678" width="9.140625" style="33"/>
    <col min="7679" max="7679" width="30.42578125" style="33" customWidth="1"/>
    <col min="7680" max="7680" width="3.85546875" style="33" customWidth="1"/>
    <col min="7681" max="7681" width="9" style="33" customWidth="1"/>
    <col min="7682" max="7682" width="24.5703125" style="33" customWidth="1"/>
    <col min="7683" max="7683" width="20.42578125" style="33" customWidth="1"/>
    <col min="7684" max="7684" width="9.140625" style="33"/>
    <col min="7685" max="7685" width="27.7109375" style="33" customWidth="1"/>
    <col min="7686" max="7686" width="5.140625" style="33" customWidth="1"/>
    <col min="7687" max="7687" width="15.5703125" style="33" customWidth="1"/>
    <col min="7688" max="7688" width="11.5703125" style="33" customWidth="1"/>
    <col min="7689" max="7689" width="9.140625" style="33"/>
    <col min="7690" max="7690" width="12.7109375" style="33" customWidth="1"/>
    <col min="7691" max="7691" width="11.42578125" style="33" customWidth="1"/>
    <col min="7692" max="7934" width="9.140625" style="33"/>
    <col min="7935" max="7935" width="30.42578125" style="33" customWidth="1"/>
    <col min="7936" max="7936" width="3.85546875" style="33" customWidth="1"/>
    <col min="7937" max="7937" width="9" style="33" customWidth="1"/>
    <col min="7938" max="7938" width="24.5703125" style="33" customWidth="1"/>
    <col min="7939" max="7939" width="20.42578125" style="33" customWidth="1"/>
    <col min="7940" max="7940" width="9.140625" style="33"/>
    <col min="7941" max="7941" width="27.7109375" style="33" customWidth="1"/>
    <col min="7942" max="7942" width="5.140625" style="33" customWidth="1"/>
    <col min="7943" max="7943" width="15.5703125" style="33" customWidth="1"/>
    <col min="7944" max="7944" width="11.5703125" style="33" customWidth="1"/>
    <col min="7945" max="7945" width="9.140625" style="33"/>
    <col min="7946" max="7946" width="12.7109375" style="33" customWidth="1"/>
    <col min="7947" max="7947" width="11.42578125" style="33" customWidth="1"/>
    <col min="7948" max="8190" width="9.140625" style="33"/>
    <col min="8191" max="8191" width="30.42578125" style="33" customWidth="1"/>
    <col min="8192" max="8192" width="3.85546875" style="33" customWidth="1"/>
    <col min="8193" max="8193" width="9" style="33" customWidth="1"/>
    <col min="8194" max="8194" width="24.5703125" style="33" customWidth="1"/>
    <col min="8195" max="8195" width="20.42578125" style="33" customWidth="1"/>
    <col min="8196" max="8196" width="9.140625" style="33"/>
    <col min="8197" max="8197" width="27.7109375" style="33" customWidth="1"/>
    <col min="8198" max="8198" width="5.140625" style="33" customWidth="1"/>
    <col min="8199" max="8199" width="15.5703125" style="33" customWidth="1"/>
    <col min="8200" max="8200" width="11.5703125" style="33" customWidth="1"/>
    <col min="8201" max="8201" width="9.140625" style="33"/>
    <col min="8202" max="8202" width="12.7109375" style="33" customWidth="1"/>
    <col min="8203" max="8203" width="11.42578125" style="33" customWidth="1"/>
    <col min="8204" max="8446" width="9.140625" style="33"/>
    <col min="8447" max="8447" width="30.42578125" style="33" customWidth="1"/>
    <col min="8448" max="8448" width="3.85546875" style="33" customWidth="1"/>
    <col min="8449" max="8449" width="9" style="33" customWidth="1"/>
    <col min="8450" max="8450" width="24.5703125" style="33" customWidth="1"/>
    <col min="8451" max="8451" width="20.42578125" style="33" customWidth="1"/>
    <col min="8452" max="8452" width="9.140625" style="33"/>
    <col min="8453" max="8453" width="27.7109375" style="33" customWidth="1"/>
    <col min="8454" max="8454" width="5.140625" style="33" customWidth="1"/>
    <col min="8455" max="8455" width="15.5703125" style="33" customWidth="1"/>
    <col min="8456" max="8456" width="11.5703125" style="33" customWidth="1"/>
    <col min="8457" max="8457" width="9.140625" style="33"/>
    <col min="8458" max="8458" width="12.7109375" style="33" customWidth="1"/>
    <col min="8459" max="8459" width="11.42578125" style="33" customWidth="1"/>
    <col min="8460" max="8702" width="9.140625" style="33"/>
    <col min="8703" max="8703" width="30.42578125" style="33" customWidth="1"/>
    <col min="8704" max="8704" width="3.85546875" style="33" customWidth="1"/>
    <col min="8705" max="8705" width="9" style="33" customWidth="1"/>
    <col min="8706" max="8706" width="24.5703125" style="33" customWidth="1"/>
    <col min="8707" max="8707" width="20.42578125" style="33" customWidth="1"/>
    <col min="8708" max="8708" width="9.140625" style="33"/>
    <col min="8709" max="8709" width="27.7109375" style="33" customWidth="1"/>
    <col min="8710" max="8710" width="5.140625" style="33" customWidth="1"/>
    <col min="8711" max="8711" width="15.5703125" style="33" customWidth="1"/>
    <col min="8712" max="8712" width="11.5703125" style="33" customWidth="1"/>
    <col min="8713" max="8713" width="9.140625" style="33"/>
    <col min="8714" max="8714" width="12.7109375" style="33" customWidth="1"/>
    <col min="8715" max="8715" width="11.42578125" style="33" customWidth="1"/>
    <col min="8716" max="8958" width="9.140625" style="33"/>
    <col min="8959" max="8959" width="30.42578125" style="33" customWidth="1"/>
    <col min="8960" max="8960" width="3.85546875" style="33" customWidth="1"/>
    <col min="8961" max="8961" width="9" style="33" customWidth="1"/>
    <col min="8962" max="8962" width="24.5703125" style="33" customWidth="1"/>
    <col min="8963" max="8963" width="20.42578125" style="33" customWidth="1"/>
    <col min="8964" max="8964" width="9.140625" style="33"/>
    <col min="8965" max="8965" width="27.7109375" style="33" customWidth="1"/>
    <col min="8966" max="8966" width="5.140625" style="33" customWidth="1"/>
    <col min="8967" max="8967" width="15.5703125" style="33" customWidth="1"/>
    <col min="8968" max="8968" width="11.5703125" style="33" customWidth="1"/>
    <col min="8969" max="8969" width="9.140625" style="33"/>
    <col min="8970" max="8970" width="12.7109375" style="33" customWidth="1"/>
    <col min="8971" max="8971" width="11.42578125" style="33" customWidth="1"/>
    <col min="8972" max="9214" width="9.140625" style="33"/>
    <col min="9215" max="9215" width="30.42578125" style="33" customWidth="1"/>
    <col min="9216" max="9216" width="3.85546875" style="33" customWidth="1"/>
    <col min="9217" max="9217" width="9" style="33" customWidth="1"/>
    <col min="9218" max="9218" width="24.5703125" style="33" customWidth="1"/>
    <col min="9219" max="9219" width="20.42578125" style="33" customWidth="1"/>
    <col min="9220" max="9220" width="9.140625" style="33"/>
    <col min="9221" max="9221" width="27.7109375" style="33" customWidth="1"/>
    <col min="9222" max="9222" width="5.140625" style="33" customWidth="1"/>
    <col min="9223" max="9223" width="15.5703125" style="33" customWidth="1"/>
    <col min="9224" max="9224" width="11.5703125" style="33" customWidth="1"/>
    <col min="9225" max="9225" width="9.140625" style="33"/>
    <col min="9226" max="9226" width="12.7109375" style="33" customWidth="1"/>
    <col min="9227" max="9227" width="11.42578125" style="33" customWidth="1"/>
    <col min="9228" max="9470" width="9.140625" style="33"/>
    <col min="9471" max="9471" width="30.42578125" style="33" customWidth="1"/>
    <col min="9472" max="9472" width="3.85546875" style="33" customWidth="1"/>
    <col min="9473" max="9473" width="9" style="33" customWidth="1"/>
    <col min="9474" max="9474" width="24.5703125" style="33" customWidth="1"/>
    <col min="9475" max="9475" width="20.42578125" style="33" customWidth="1"/>
    <col min="9476" max="9476" width="9.140625" style="33"/>
    <col min="9477" max="9477" width="27.7109375" style="33" customWidth="1"/>
    <col min="9478" max="9478" width="5.140625" style="33" customWidth="1"/>
    <col min="9479" max="9479" width="15.5703125" style="33" customWidth="1"/>
    <col min="9480" max="9480" width="11.5703125" style="33" customWidth="1"/>
    <col min="9481" max="9481" width="9.140625" style="33"/>
    <col min="9482" max="9482" width="12.7109375" style="33" customWidth="1"/>
    <col min="9483" max="9483" width="11.42578125" style="33" customWidth="1"/>
    <col min="9484" max="9726" width="9.140625" style="33"/>
    <col min="9727" max="9727" width="30.42578125" style="33" customWidth="1"/>
    <col min="9728" max="9728" width="3.85546875" style="33" customWidth="1"/>
    <col min="9729" max="9729" width="9" style="33" customWidth="1"/>
    <col min="9730" max="9730" width="24.5703125" style="33" customWidth="1"/>
    <col min="9731" max="9731" width="20.42578125" style="33" customWidth="1"/>
    <col min="9732" max="9732" width="9.140625" style="33"/>
    <col min="9733" max="9733" width="27.7109375" style="33" customWidth="1"/>
    <col min="9734" max="9734" width="5.140625" style="33" customWidth="1"/>
    <col min="9735" max="9735" width="15.5703125" style="33" customWidth="1"/>
    <col min="9736" max="9736" width="11.5703125" style="33" customWidth="1"/>
    <col min="9737" max="9737" width="9.140625" style="33"/>
    <col min="9738" max="9738" width="12.7109375" style="33" customWidth="1"/>
    <col min="9739" max="9739" width="11.42578125" style="33" customWidth="1"/>
    <col min="9740" max="9982" width="9.140625" style="33"/>
    <col min="9983" max="9983" width="30.42578125" style="33" customWidth="1"/>
    <col min="9984" max="9984" width="3.85546875" style="33" customWidth="1"/>
    <col min="9985" max="9985" width="9" style="33" customWidth="1"/>
    <col min="9986" max="9986" width="24.5703125" style="33" customWidth="1"/>
    <col min="9987" max="9987" width="20.42578125" style="33" customWidth="1"/>
    <col min="9988" max="9988" width="9.140625" style="33"/>
    <col min="9989" max="9989" width="27.7109375" style="33" customWidth="1"/>
    <col min="9990" max="9990" width="5.140625" style="33" customWidth="1"/>
    <col min="9991" max="9991" width="15.5703125" style="33" customWidth="1"/>
    <col min="9992" max="9992" width="11.5703125" style="33" customWidth="1"/>
    <col min="9993" max="9993" width="9.140625" style="33"/>
    <col min="9994" max="9994" width="12.7109375" style="33" customWidth="1"/>
    <col min="9995" max="9995" width="11.42578125" style="33" customWidth="1"/>
    <col min="9996" max="10238" width="9.140625" style="33"/>
    <col min="10239" max="10239" width="30.42578125" style="33" customWidth="1"/>
    <col min="10240" max="10240" width="3.85546875" style="33" customWidth="1"/>
    <col min="10241" max="10241" width="9" style="33" customWidth="1"/>
    <col min="10242" max="10242" width="24.5703125" style="33" customWidth="1"/>
    <col min="10243" max="10243" width="20.42578125" style="33" customWidth="1"/>
    <col min="10244" max="10244" width="9.140625" style="33"/>
    <col min="10245" max="10245" width="27.7109375" style="33" customWidth="1"/>
    <col min="10246" max="10246" width="5.140625" style="33" customWidth="1"/>
    <col min="10247" max="10247" width="15.5703125" style="33" customWidth="1"/>
    <col min="10248" max="10248" width="11.5703125" style="33" customWidth="1"/>
    <col min="10249" max="10249" width="9.140625" style="33"/>
    <col min="10250" max="10250" width="12.7109375" style="33" customWidth="1"/>
    <col min="10251" max="10251" width="11.42578125" style="33" customWidth="1"/>
    <col min="10252" max="10494" width="9.140625" style="33"/>
    <col min="10495" max="10495" width="30.42578125" style="33" customWidth="1"/>
    <col min="10496" max="10496" width="3.85546875" style="33" customWidth="1"/>
    <col min="10497" max="10497" width="9" style="33" customWidth="1"/>
    <col min="10498" max="10498" width="24.5703125" style="33" customWidth="1"/>
    <col min="10499" max="10499" width="20.42578125" style="33" customWidth="1"/>
    <col min="10500" max="10500" width="9.140625" style="33"/>
    <col min="10501" max="10501" width="27.7109375" style="33" customWidth="1"/>
    <col min="10502" max="10502" width="5.140625" style="33" customWidth="1"/>
    <col min="10503" max="10503" width="15.5703125" style="33" customWidth="1"/>
    <col min="10504" max="10504" width="11.5703125" style="33" customWidth="1"/>
    <col min="10505" max="10505" width="9.140625" style="33"/>
    <col min="10506" max="10506" width="12.7109375" style="33" customWidth="1"/>
    <col min="10507" max="10507" width="11.42578125" style="33" customWidth="1"/>
    <col min="10508" max="10750" width="9.140625" style="33"/>
    <col min="10751" max="10751" width="30.42578125" style="33" customWidth="1"/>
    <col min="10752" max="10752" width="3.85546875" style="33" customWidth="1"/>
    <col min="10753" max="10753" width="9" style="33" customWidth="1"/>
    <col min="10754" max="10754" width="24.5703125" style="33" customWidth="1"/>
    <col min="10755" max="10755" width="20.42578125" style="33" customWidth="1"/>
    <col min="10756" max="10756" width="9.140625" style="33"/>
    <col min="10757" max="10757" width="27.7109375" style="33" customWidth="1"/>
    <col min="10758" max="10758" width="5.140625" style="33" customWidth="1"/>
    <col min="10759" max="10759" width="15.5703125" style="33" customWidth="1"/>
    <col min="10760" max="10760" width="11.5703125" style="33" customWidth="1"/>
    <col min="10761" max="10761" width="9.140625" style="33"/>
    <col min="10762" max="10762" width="12.7109375" style="33" customWidth="1"/>
    <col min="10763" max="10763" width="11.42578125" style="33" customWidth="1"/>
    <col min="10764" max="11006" width="9.140625" style="33"/>
    <col min="11007" max="11007" width="30.42578125" style="33" customWidth="1"/>
    <col min="11008" max="11008" width="3.85546875" style="33" customWidth="1"/>
    <col min="11009" max="11009" width="9" style="33" customWidth="1"/>
    <col min="11010" max="11010" width="24.5703125" style="33" customWidth="1"/>
    <col min="11011" max="11011" width="20.42578125" style="33" customWidth="1"/>
    <col min="11012" max="11012" width="9.140625" style="33"/>
    <col min="11013" max="11013" width="27.7109375" style="33" customWidth="1"/>
    <col min="11014" max="11014" width="5.140625" style="33" customWidth="1"/>
    <col min="11015" max="11015" width="15.5703125" style="33" customWidth="1"/>
    <col min="11016" max="11016" width="11.5703125" style="33" customWidth="1"/>
    <col min="11017" max="11017" width="9.140625" style="33"/>
    <col min="11018" max="11018" width="12.7109375" style="33" customWidth="1"/>
    <col min="11019" max="11019" width="11.42578125" style="33" customWidth="1"/>
    <col min="11020" max="11262" width="9.140625" style="33"/>
    <col min="11263" max="11263" width="30.42578125" style="33" customWidth="1"/>
    <col min="11264" max="11264" width="3.85546875" style="33" customWidth="1"/>
    <col min="11265" max="11265" width="9" style="33" customWidth="1"/>
    <col min="11266" max="11266" width="24.5703125" style="33" customWidth="1"/>
    <col min="11267" max="11267" width="20.42578125" style="33" customWidth="1"/>
    <col min="11268" max="11268" width="9.140625" style="33"/>
    <col min="11269" max="11269" width="27.7109375" style="33" customWidth="1"/>
    <col min="11270" max="11270" width="5.140625" style="33" customWidth="1"/>
    <col min="11271" max="11271" width="15.5703125" style="33" customWidth="1"/>
    <col min="11272" max="11272" width="11.5703125" style="33" customWidth="1"/>
    <col min="11273" max="11273" width="9.140625" style="33"/>
    <col min="11274" max="11274" width="12.7109375" style="33" customWidth="1"/>
    <col min="11275" max="11275" width="11.42578125" style="33" customWidth="1"/>
    <col min="11276" max="11518" width="9.140625" style="33"/>
    <col min="11519" max="11519" width="30.42578125" style="33" customWidth="1"/>
    <col min="11520" max="11520" width="3.85546875" style="33" customWidth="1"/>
    <col min="11521" max="11521" width="9" style="33" customWidth="1"/>
    <col min="11522" max="11522" width="24.5703125" style="33" customWidth="1"/>
    <col min="11523" max="11523" width="20.42578125" style="33" customWidth="1"/>
    <col min="11524" max="11524" width="9.140625" style="33"/>
    <col min="11525" max="11525" width="27.7109375" style="33" customWidth="1"/>
    <col min="11526" max="11526" width="5.140625" style="33" customWidth="1"/>
    <col min="11527" max="11527" width="15.5703125" style="33" customWidth="1"/>
    <col min="11528" max="11528" width="11.5703125" style="33" customWidth="1"/>
    <col min="11529" max="11529" width="9.140625" style="33"/>
    <col min="11530" max="11530" width="12.7109375" style="33" customWidth="1"/>
    <col min="11531" max="11531" width="11.42578125" style="33" customWidth="1"/>
    <col min="11532" max="11774" width="9.140625" style="33"/>
    <col min="11775" max="11775" width="30.42578125" style="33" customWidth="1"/>
    <col min="11776" max="11776" width="3.85546875" style="33" customWidth="1"/>
    <col min="11777" max="11777" width="9" style="33" customWidth="1"/>
    <col min="11778" max="11778" width="24.5703125" style="33" customWidth="1"/>
    <col min="11779" max="11779" width="20.42578125" style="33" customWidth="1"/>
    <col min="11780" max="11780" width="9.140625" style="33"/>
    <col min="11781" max="11781" width="27.7109375" style="33" customWidth="1"/>
    <col min="11782" max="11782" width="5.140625" style="33" customWidth="1"/>
    <col min="11783" max="11783" width="15.5703125" style="33" customWidth="1"/>
    <col min="11784" max="11784" width="11.5703125" style="33" customWidth="1"/>
    <col min="11785" max="11785" width="9.140625" style="33"/>
    <col min="11786" max="11786" width="12.7109375" style="33" customWidth="1"/>
    <col min="11787" max="11787" width="11.42578125" style="33" customWidth="1"/>
    <col min="11788" max="12030" width="9.140625" style="33"/>
    <col min="12031" max="12031" width="30.42578125" style="33" customWidth="1"/>
    <col min="12032" max="12032" width="3.85546875" style="33" customWidth="1"/>
    <col min="12033" max="12033" width="9" style="33" customWidth="1"/>
    <col min="12034" max="12034" width="24.5703125" style="33" customWidth="1"/>
    <col min="12035" max="12035" width="20.42578125" style="33" customWidth="1"/>
    <col min="12036" max="12036" width="9.140625" style="33"/>
    <col min="12037" max="12037" width="27.7109375" style="33" customWidth="1"/>
    <col min="12038" max="12038" width="5.140625" style="33" customWidth="1"/>
    <col min="12039" max="12039" width="15.5703125" style="33" customWidth="1"/>
    <col min="12040" max="12040" width="11.5703125" style="33" customWidth="1"/>
    <col min="12041" max="12041" width="9.140625" style="33"/>
    <col min="12042" max="12042" width="12.7109375" style="33" customWidth="1"/>
    <col min="12043" max="12043" width="11.42578125" style="33" customWidth="1"/>
    <col min="12044" max="12286" width="9.140625" style="33"/>
    <col min="12287" max="12287" width="30.42578125" style="33" customWidth="1"/>
    <col min="12288" max="12288" width="3.85546875" style="33" customWidth="1"/>
    <col min="12289" max="12289" width="9" style="33" customWidth="1"/>
    <col min="12290" max="12290" width="24.5703125" style="33" customWidth="1"/>
    <col min="12291" max="12291" width="20.42578125" style="33" customWidth="1"/>
    <col min="12292" max="12292" width="9.140625" style="33"/>
    <col min="12293" max="12293" width="27.7109375" style="33" customWidth="1"/>
    <col min="12294" max="12294" width="5.140625" style="33" customWidth="1"/>
    <col min="12295" max="12295" width="15.5703125" style="33" customWidth="1"/>
    <col min="12296" max="12296" width="11.5703125" style="33" customWidth="1"/>
    <col min="12297" max="12297" width="9.140625" style="33"/>
    <col min="12298" max="12298" width="12.7109375" style="33" customWidth="1"/>
    <col min="12299" max="12299" width="11.42578125" style="33" customWidth="1"/>
    <col min="12300" max="12542" width="9.140625" style="33"/>
    <col min="12543" max="12543" width="30.42578125" style="33" customWidth="1"/>
    <col min="12544" max="12544" width="3.85546875" style="33" customWidth="1"/>
    <col min="12545" max="12545" width="9" style="33" customWidth="1"/>
    <col min="12546" max="12546" width="24.5703125" style="33" customWidth="1"/>
    <col min="12547" max="12547" width="20.42578125" style="33" customWidth="1"/>
    <col min="12548" max="12548" width="9.140625" style="33"/>
    <col min="12549" max="12549" width="27.7109375" style="33" customWidth="1"/>
    <col min="12550" max="12550" width="5.140625" style="33" customWidth="1"/>
    <col min="12551" max="12551" width="15.5703125" style="33" customWidth="1"/>
    <col min="12552" max="12552" width="11.5703125" style="33" customWidth="1"/>
    <col min="12553" max="12553" width="9.140625" style="33"/>
    <col min="12554" max="12554" width="12.7109375" style="33" customWidth="1"/>
    <col min="12555" max="12555" width="11.42578125" style="33" customWidth="1"/>
    <col min="12556" max="12798" width="9.140625" style="33"/>
    <col min="12799" max="12799" width="30.42578125" style="33" customWidth="1"/>
    <col min="12800" max="12800" width="3.85546875" style="33" customWidth="1"/>
    <col min="12801" max="12801" width="9" style="33" customWidth="1"/>
    <col min="12802" max="12802" width="24.5703125" style="33" customWidth="1"/>
    <col min="12803" max="12803" width="20.42578125" style="33" customWidth="1"/>
    <col min="12804" max="12804" width="9.140625" style="33"/>
    <col min="12805" max="12805" width="27.7109375" style="33" customWidth="1"/>
    <col min="12806" max="12806" width="5.140625" style="33" customWidth="1"/>
    <col min="12807" max="12807" width="15.5703125" style="33" customWidth="1"/>
    <col min="12808" max="12808" width="11.5703125" style="33" customWidth="1"/>
    <col min="12809" max="12809" width="9.140625" style="33"/>
    <col min="12810" max="12810" width="12.7109375" style="33" customWidth="1"/>
    <col min="12811" max="12811" width="11.42578125" style="33" customWidth="1"/>
    <col min="12812" max="13054" width="9.140625" style="33"/>
    <col min="13055" max="13055" width="30.42578125" style="33" customWidth="1"/>
    <col min="13056" max="13056" width="3.85546875" style="33" customWidth="1"/>
    <col min="13057" max="13057" width="9" style="33" customWidth="1"/>
    <col min="13058" max="13058" width="24.5703125" style="33" customWidth="1"/>
    <col min="13059" max="13059" width="20.42578125" style="33" customWidth="1"/>
    <col min="13060" max="13060" width="9.140625" style="33"/>
    <col min="13061" max="13061" width="27.7109375" style="33" customWidth="1"/>
    <col min="13062" max="13062" width="5.140625" style="33" customWidth="1"/>
    <col min="13063" max="13063" width="15.5703125" style="33" customWidth="1"/>
    <col min="13064" max="13064" width="11.5703125" style="33" customWidth="1"/>
    <col min="13065" max="13065" width="9.140625" style="33"/>
    <col min="13066" max="13066" width="12.7109375" style="33" customWidth="1"/>
    <col min="13067" max="13067" width="11.42578125" style="33" customWidth="1"/>
    <col min="13068" max="13310" width="9.140625" style="33"/>
    <col min="13311" max="13311" width="30.42578125" style="33" customWidth="1"/>
    <col min="13312" max="13312" width="3.85546875" style="33" customWidth="1"/>
    <col min="13313" max="13313" width="9" style="33" customWidth="1"/>
    <col min="13314" max="13314" width="24.5703125" style="33" customWidth="1"/>
    <col min="13315" max="13315" width="20.42578125" style="33" customWidth="1"/>
    <col min="13316" max="13316" width="9.140625" style="33"/>
    <col min="13317" max="13317" width="27.7109375" style="33" customWidth="1"/>
    <col min="13318" max="13318" width="5.140625" style="33" customWidth="1"/>
    <col min="13319" max="13319" width="15.5703125" style="33" customWidth="1"/>
    <col min="13320" max="13320" width="11.5703125" style="33" customWidth="1"/>
    <col min="13321" max="13321" width="9.140625" style="33"/>
    <col min="13322" max="13322" width="12.7109375" style="33" customWidth="1"/>
    <col min="13323" max="13323" width="11.42578125" style="33" customWidth="1"/>
    <col min="13324" max="13566" width="9.140625" style="33"/>
    <col min="13567" max="13567" width="30.42578125" style="33" customWidth="1"/>
    <col min="13568" max="13568" width="3.85546875" style="33" customWidth="1"/>
    <col min="13569" max="13569" width="9" style="33" customWidth="1"/>
    <col min="13570" max="13570" width="24.5703125" style="33" customWidth="1"/>
    <col min="13571" max="13571" width="20.42578125" style="33" customWidth="1"/>
    <col min="13572" max="13572" width="9.140625" style="33"/>
    <col min="13573" max="13573" width="27.7109375" style="33" customWidth="1"/>
    <col min="13574" max="13574" width="5.140625" style="33" customWidth="1"/>
    <col min="13575" max="13575" width="15.5703125" style="33" customWidth="1"/>
    <col min="13576" max="13576" width="11.5703125" style="33" customWidth="1"/>
    <col min="13577" max="13577" width="9.140625" style="33"/>
    <col min="13578" max="13578" width="12.7109375" style="33" customWidth="1"/>
    <col min="13579" max="13579" width="11.42578125" style="33" customWidth="1"/>
    <col min="13580" max="13822" width="9.140625" style="33"/>
    <col min="13823" max="13823" width="30.42578125" style="33" customWidth="1"/>
    <col min="13824" max="13824" width="3.85546875" style="33" customWidth="1"/>
    <col min="13825" max="13825" width="9" style="33" customWidth="1"/>
    <col min="13826" max="13826" width="24.5703125" style="33" customWidth="1"/>
    <col min="13827" max="13827" width="20.42578125" style="33" customWidth="1"/>
    <col min="13828" max="13828" width="9.140625" style="33"/>
    <col min="13829" max="13829" width="27.7109375" style="33" customWidth="1"/>
    <col min="13830" max="13830" width="5.140625" style="33" customWidth="1"/>
    <col min="13831" max="13831" width="15.5703125" style="33" customWidth="1"/>
    <col min="13832" max="13832" width="11.5703125" style="33" customWidth="1"/>
    <col min="13833" max="13833" width="9.140625" style="33"/>
    <col min="13834" max="13834" width="12.7109375" style="33" customWidth="1"/>
    <col min="13835" max="13835" width="11.42578125" style="33" customWidth="1"/>
    <col min="13836" max="14078" width="9.140625" style="33"/>
    <col min="14079" max="14079" width="30.42578125" style="33" customWidth="1"/>
    <col min="14080" max="14080" width="3.85546875" style="33" customWidth="1"/>
    <col min="14081" max="14081" width="9" style="33" customWidth="1"/>
    <col min="14082" max="14082" width="24.5703125" style="33" customWidth="1"/>
    <col min="14083" max="14083" width="20.42578125" style="33" customWidth="1"/>
    <col min="14084" max="14084" width="9.140625" style="33"/>
    <col min="14085" max="14085" width="27.7109375" style="33" customWidth="1"/>
    <col min="14086" max="14086" width="5.140625" style="33" customWidth="1"/>
    <col min="14087" max="14087" width="15.5703125" style="33" customWidth="1"/>
    <col min="14088" max="14088" width="11.5703125" style="33" customWidth="1"/>
    <col min="14089" max="14089" width="9.140625" style="33"/>
    <col min="14090" max="14090" width="12.7109375" style="33" customWidth="1"/>
    <col min="14091" max="14091" width="11.42578125" style="33" customWidth="1"/>
    <col min="14092" max="14334" width="9.140625" style="33"/>
    <col min="14335" max="14335" width="30.42578125" style="33" customWidth="1"/>
    <col min="14336" max="14336" width="3.85546875" style="33" customWidth="1"/>
    <col min="14337" max="14337" width="9" style="33" customWidth="1"/>
    <col min="14338" max="14338" width="24.5703125" style="33" customWidth="1"/>
    <col min="14339" max="14339" width="20.42578125" style="33" customWidth="1"/>
    <col min="14340" max="14340" width="9.140625" style="33"/>
    <col min="14341" max="14341" width="27.7109375" style="33" customWidth="1"/>
    <col min="14342" max="14342" width="5.140625" style="33" customWidth="1"/>
    <col min="14343" max="14343" width="15.5703125" style="33" customWidth="1"/>
    <col min="14344" max="14344" width="11.5703125" style="33" customWidth="1"/>
    <col min="14345" max="14345" width="9.140625" style="33"/>
    <col min="14346" max="14346" width="12.7109375" style="33" customWidth="1"/>
    <col min="14347" max="14347" width="11.42578125" style="33" customWidth="1"/>
    <col min="14348" max="14590" width="9.140625" style="33"/>
    <col min="14591" max="14591" width="30.42578125" style="33" customWidth="1"/>
    <col min="14592" max="14592" width="3.85546875" style="33" customWidth="1"/>
    <col min="14593" max="14593" width="9" style="33" customWidth="1"/>
    <col min="14594" max="14594" width="24.5703125" style="33" customWidth="1"/>
    <col min="14595" max="14595" width="20.42578125" style="33" customWidth="1"/>
    <col min="14596" max="14596" width="9.140625" style="33"/>
    <col min="14597" max="14597" width="27.7109375" style="33" customWidth="1"/>
    <col min="14598" max="14598" width="5.140625" style="33" customWidth="1"/>
    <col min="14599" max="14599" width="15.5703125" style="33" customWidth="1"/>
    <col min="14600" max="14600" width="11.5703125" style="33" customWidth="1"/>
    <col min="14601" max="14601" width="9.140625" style="33"/>
    <col min="14602" max="14602" width="12.7109375" style="33" customWidth="1"/>
    <col min="14603" max="14603" width="11.42578125" style="33" customWidth="1"/>
    <col min="14604" max="14846" width="9.140625" style="33"/>
    <col min="14847" max="14847" width="30.42578125" style="33" customWidth="1"/>
    <col min="14848" max="14848" width="3.85546875" style="33" customWidth="1"/>
    <col min="14849" max="14849" width="9" style="33" customWidth="1"/>
    <col min="14850" max="14850" width="24.5703125" style="33" customWidth="1"/>
    <col min="14851" max="14851" width="20.42578125" style="33" customWidth="1"/>
    <col min="14852" max="14852" width="9.140625" style="33"/>
    <col min="14853" max="14853" width="27.7109375" style="33" customWidth="1"/>
    <col min="14854" max="14854" width="5.140625" style="33" customWidth="1"/>
    <col min="14855" max="14855" width="15.5703125" style="33" customWidth="1"/>
    <col min="14856" max="14856" width="11.5703125" style="33" customWidth="1"/>
    <col min="14857" max="14857" width="9.140625" style="33"/>
    <col min="14858" max="14858" width="12.7109375" style="33" customWidth="1"/>
    <col min="14859" max="14859" width="11.42578125" style="33" customWidth="1"/>
    <col min="14860" max="15102" width="9.140625" style="33"/>
    <col min="15103" max="15103" width="30.42578125" style="33" customWidth="1"/>
    <col min="15104" max="15104" width="3.85546875" style="33" customWidth="1"/>
    <col min="15105" max="15105" width="9" style="33" customWidth="1"/>
    <col min="15106" max="15106" width="24.5703125" style="33" customWidth="1"/>
    <col min="15107" max="15107" width="20.42578125" style="33" customWidth="1"/>
    <col min="15108" max="15108" width="9.140625" style="33"/>
    <col min="15109" max="15109" width="27.7109375" style="33" customWidth="1"/>
    <col min="15110" max="15110" width="5.140625" style="33" customWidth="1"/>
    <col min="15111" max="15111" width="15.5703125" style="33" customWidth="1"/>
    <col min="15112" max="15112" width="11.5703125" style="33" customWidth="1"/>
    <col min="15113" max="15113" width="9.140625" style="33"/>
    <col min="15114" max="15114" width="12.7109375" style="33" customWidth="1"/>
    <col min="15115" max="15115" width="11.42578125" style="33" customWidth="1"/>
    <col min="15116" max="15358" width="9.140625" style="33"/>
    <col min="15359" max="15359" width="30.42578125" style="33" customWidth="1"/>
    <col min="15360" max="15360" width="3.85546875" style="33" customWidth="1"/>
    <col min="15361" max="15361" width="9" style="33" customWidth="1"/>
    <col min="15362" max="15362" width="24.5703125" style="33" customWidth="1"/>
    <col min="15363" max="15363" width="20.42578125" style="33" customWidth="1"/>
    <col min="15364" max="15364" width="9.140625" style="33"/>
    <col min="15365" max="15365" width="27.7109375" style="33" customWidth="1"/>
    <col min="15366" max="15366" width="5.140625" style="33" customWidth="1"/>
    <col min="15367" max="15367" width="15.5703125" style="33" customWidth="1"/>
    <col min="15368" max="15368" width="11.5703125" style="33" customWidth="1"/>
    <col min="15369" max="15369" width="9.140625" style="33"/>
    <col min="15370" max="15370" width="12.7109375" style="33" customWidth="1"/>
    <col min="15371" max="15371" width="11.42578125" style="33" customWidth="1"/>
    <col min="15372" max="15614" width="9.140625" style="33"/>
    <col min="15615" max="15615" width="30.42578125" style="33" customWidth="1"/>
    <col min="15616" max="15616" width="3.85546875" style="33" customWidth="1"/>
    <col min="15617" max="15617" width="9" style="33" customWidth="1"/>
    <col min="15618" max="15618" width="24.5703125" style="33" customWidth="1"/>
    <col min="15619" max="15619" width="20.42578125" style="33" customWidth="1"/>
    <col min="15620" max="15620" width="9.140625" style="33"/>
    <col min="15621" max="15621" width="27.7109375" style="33" customWidth="1"/>
    <col min="15622" max="15622" width="5.140625" style="33" customWidth="1"/>
    <col min="15623" max="15623" width="15.5703125" style="33" customWidth="1"/>
    <col min="15624" max="15624" width="11.5703125" style="33" customWidth="1"/>
    <col min="15625" max="15625" width="9.140625" style="33"/>
    <col min="15626" max="15626" width="12.7109375" style="33" customWidth="1"/>
    <col min="15627" max="15627" width="11.42578125" style="33" customWidth="1"/>
    <col min="15628" max="15870" width="9.140625" style="33"/>
    <col min="15871" max="15871" width="30.42578125" style="33" customWidth="1"/>
    <col min="15872" max="15872" width="3.85546875" style="33" customWidth="1"/>
    <col min="15873" max="15873" width="9" style="33" customWidth="1"/>
    <col min="15874" max="15874" width="24.5703125" style="33" customWidth="1"/>
    <col min="15875" max="15875" width="20.42578125" style="33" customWidth="1"/>
    <col min="15876" max="15876" width="9.140625" style="33"/>
    <col min="15877" max="15877" width="27.7109375" style="33" customWidth="1"/>
    <col min="15878" max="15878" width="5.140625" style="33" customWidth="1"/>
    <col min="15879" max="15879" width="15.5703125" style="33" customWidth="1"/>
    <col min="15880" max="15880" width="11.5703125" style="33" customWidth="1"/>
    <col min="15881" max="15881" width="9.140625" style="33"/>
    <col min="15882" max="15882" width="12.7109375" style="33" customWidth="1"/>
    <col min="15883" max="15883" width="11.42578125" style="33" customWidth="1"/>
    <col min="15884" max="16126" width="9.140625" style="33"/>
    <col min="16127" max="16127" width="30.42578125" style="33" customWidth="1"/>
    <col min="16128" max="16128" width="3.85546875" style="33" customWidth="1"/>
    <col min="16129" max="16129" width="9" style="33" customWidth="1"/>
    <col min="16130" max="16130" width="24.5703125" style="33" customWidth="1"/>
    <col min="16131" max="16131" width="20.42578125" style="33" customWidth="1"/>
    <col min="16132" max="16132" width="9.140625" style="33"/>
    <col min="16133" max="16133" width="27.7109375" style="33" customWidth="1"/>
    <col min="16134" max="16134" width="5.140625" style="33" customWidth="1"/>
    <col min="16135" max="16135" width="15.5703125" style="33" customWidth="1"/>
    <col min="16136" max="16136" width="11.5703125" style="33" customWidth="1"/>
    <col min="16137" max="16137" width="9.140625" style="33"/>
    <col min="16138" max="16138" width="12.7109375" style="33" customWidth="1"/>
    <col min="16139" max="16139" width="11.42578125" style="33" customWidth="1"/>
    <col min="16140" max="16384" width="9.140625" style="33"/>
  </cols>
  <sheetData>
    <row r="1" spans="1:9" s="36" customFormat="1" ht="39.75" customHeight="1" x14ac:dyDescent="0.35">
      <c r="A1" s="2" t="s">
        <v>0</v>
      </c>
      <c r="B1" s="2"/>
      <c r="C1" s="2"/>
      <c r="D1" s="2"/>
      <c r="E1" s="2"/>
      <c r="F1" s="35"/>
      <c r="G1" s="1" t="s">
        <v>31</v>
      </c>
      <c r="H1" s="1"/>
      <c r="I1" s="1"/>
    </row>
    <row r="2" spans="1:9" s="36" customFormat="1" ht="24.75" customHeight="1" x14ac:dyDescent="0.25">
      <c r="A2" s="246" t="s">
        <v>1</v>
      </c>
      <c r="B2" s="246"/>
      <c r="C2" s="246"/>
      <c r="D2" s="246"/>
      <c r="E2" s="246"/>
      <c r="F2" s="35"/>
      <c r="G2" s="1"/>
      <c r="H2" s="1"/>
      <c r="I2" s="1"/>
    </row>
    <row r="3" spans="1:9" s="36" customFormat="1" ht="36" customHeight="1" x14ac:dyDescent="0.25">
      <c r="A3" s="247" t="s">
        <v>2</v>
      </c>
      <c r="B3" s="247"/>
      <c r="C3" s="247"/>
      <c r="D3" s="248" t="s">
        <v>199</v>
      </c>
      <c r="E3" s="248"/>
      <c r="F3" s="35"/>
      <c r="G3" s="249" t="s">
        <v>32</v>
      </c>
      <c r="H3" s="249"/>
      <c r="I3" s="249"/>
    </row>
    <row r="4" spans="1:9" s="36" customFormat="1" ht="18" customHeight="1" x14ac:dyDescent="0.25">
      <c r="A4" s="250" t="s">
        <v>4</v>
      </c>
      <c r="B4" s="250"/>
      <c r="C4" s="250"/>
      <c r="D4" s="251"/>
      <c r="E4" s="251"/>
      <c r="F4" s="35"/>
      <c r="G4" s="37" t="s">
        <v>33</v>
      </c>
      <c r="H4" s="38" t="s">
        <v>34</v>
      </c>
      <c r="I4" s="39">
        <f>(44/(7/2))*E19</f>
        <v>191.21142857142857</v>
      </c>
    </row>
    <row r="5" spans="1:9" s="36" customFormat="1" x14ac:dyDescent="0.25">
      <c r="A5" s="252" t="s">
        <v>5</v>
      </c>
      <c r="B5" s="252"/>
      <c r="C5" s="252"/>
      <c r="D5" s="252"/>
      <c r="E5" s="252"/>
      <c r="F5" s="35"/>
      <c r="G5" s="37" t="s">
        <v>35</v>
      </c>
      <c r="H5" s="38" t="s">
        <v>34</v>
      </c>
      <c r="I5" s="39">
        <v>0</v>
      </c>
    </row>
    <row r="6" spans="1:9" s="36" customFormat="1" x14ac:dyDescent="0.25">
      <c r="A6" s="40" t="s">
        <v>36</v>
      </c>
      <c r="B6" s="41" t="s">
        <v>6</v>
      </c>
      <c r="C6" s="253">
        <f>Resumo!C6</f>
        <v>46241</v>
      </c>
      <c r="D6" s="253"/>
      <c r="E6" s="253"/>
      <c r="F6" s="35"/>
      <c r="G6" s="37" t="s">
        <v>37</v>
      </c>
      <c r="H6" s="38" t="s">
        <v>34</v>
      </c>
      <c r="I6" s="39">
        <v>0</v>
      </c>
    </row>
    <row r="7" spans="1:9" s="36" customFormat="1" ht="18" customHeight="1" x14ac:dyDescent="0.25">
      <c r="A7" s="40" t="s">
        <v>38</v>
      </c>
      <c r="B7" s="41" t="s">
        <v>7</v>
      </c>
      <c r="C7" s="254" t="s">
        <v>8</v>
      </c>
      <c r="D7" s="254"/>
      <c r="E7" s="254"/>
      <c r="F7" s="35"/>
      <c r="G7" s="37" t="s">
        <v>39</v>
      </c>
      <c r="H7" s="38" t="s">
        <v>34</v>
      </c>
      <c r="I7" s="39">
        <v>0</v>
      </c>
    </row>
    <row r="8" spans="1:9" s="36" customFormat="1" ht="36" customHeight="1" x14ac:dyDescent="0.25">
      <c r="A8" s="40" t="s">
        <v>40</v>
      </c>
      <c r="B8" s="41" t="s">
        <v>9</v>
      </c>
      <c r="C8" s="255" t="str">
        <f>Resumo!C8</f>
        <v>2026 - SIEMACO - SP SP003552/2026</v>
      </c>
      <c r="D8" s="255"/>
      <c r="E8" s="255"/>
      <c r="F8" s="35"/>
      <c r="G8" s="249" t="s">
        <v>41</v>
      </c>
      <c r="H8" s="249"/>
      <c r="I8" s="249"/>
    </row>
    <row r="9" spans="1:9" s="36" customFormat="1" x14ac:dyDescent="0.25">
      <c r="A9" s="40" t="s">
        <v>42</v>
      </c>
      <c r="B9" s="41" t="s">
        <v>11</v>
      </c>
      <c r="C9" s="256">
        <v>12</v>
      </c>
      <c r="D9" s="256"/>
      <c r="E9" s="256"/>
      <c r="F9" s="35"/>
      <c r="G9" s="37" t="s">
        <v>43</v>
      </c>
      <c r="H9" s="38" t="s">
        <v>44</v>
      </c>
      <c r="I9" s="42">
        <v>0.03</v>
      </c>
    </row>
    <row r="10" spans="1:9" s="36" customFormat="1" x14ac:dyDescent="0.25">
      <c r="A10" s="252" t="s">
        <v>45</v>
      </c>
      <c r="B10" s="252"/>
      <c r="C10" s="252"/>
      <c r="D10" s="252"/>
      <c r="E10" s="252"/>
      <c r="F10" s="35"/>
      <c r="G10" s="37" t="s">
        <v>46</v>
      </c>
      <c r="H10" s="43" t="s">
        <v>47</v>
      </c>
      <c r="I10" s="44">
        <v>0</v>
      </c>
    </row>
    <row r="11" spans="1:9" s="36" customFormat="1" ht="30" customHeight="1" x14ac:dyDescent="0.25">
      <c r="A11" s="257" t="s">
        <v>48</v>
      </c>
      <c r="B11" s="257"/>
      <c r="C11" s="45" t="s">
        <v>49</v>
      </c>
      <c r="D11" s="258" t="s">
        <v>50</v>
      </c>
      <c r="E11" s="258"/>
      <c r="F11" s="35"/>
      <c r="G11" s="46" t="s">
        <v>51</v>
      </c>
      <c r="H11" s="47" t="s">
        <v>47</v>
      </c>
      <c r="I11" s="39">
        <v>0</v>
      </c>
    </row>
    <row r="12" spans="1:9" s="36" customFormat="1" ht="31.5" customHeight="1" x14ac:dyDescent="0.25">
      <c r="A12" s="259" t="s">
        <v>200</v>
      </c>
      <c r="B12" s="259"/>
      <c r="C12" s="48" t="s">
        <v>52</v>
      </c>
      <c r="D12" s="260">
        <f>Resumo!B19</f>
        <v>5</v>
      </c>
      <c r="E12" s="260"/>
      <c r="F12" s="35"/>
      <c r="G12" s="37" t="s">
        <v>53</v>
      </c>
      <c r="H12" s="43" t="s">
        <v>47</v>
      </c>
      <c r="I12" s="39">
        <v>21.8</v>
      </c>
    </row>
    <row r="13" spans="1:9" s="36" customFormat="1" ht="30" customHeight="1" x14ac:dyDescent="0.25">
      <c r="A13" s="261" t="s">
        <v>54</v>
      </c>
      <c r="B13" s="261"/>
      <c r="C13" s="261"/>
      <c r="D13" s="261"/>
      <c r="E13" s="261"/>
      <c r="F13" s="35"/>
      <c r="G13" s="46" t="s">
        <v>55</v>
      </c>
      <c r="H13" s="47" t="s">
        <v>47</v>
      </c>
      <c r="I13" s="49">
        <v>1.46</v>
      </c>
    </row>
    <row r="14" spans="1:9" ht="18" customHeight="1" x14ac:dyDescent="0.25">
      <c r="A14" s="262" t="s">
        <v>56</v>
      </c>
      <c r="B14" s="262"/>
      <c r="C14" s="262"/>
      <c r="D14" s="262"/>
      <c r="E14" s="262"/>
      <c r="G14" s="46" t="s">
        <v>57</v>
      </c>
      <c r="H14" s="43" t="s">
        <v>47</v>
      </c>
      <c r="I14" s="49">
        <v>151.91</v>
      </c>
    </row>
    <row r="15" spans="1:9" ht="24.75" customHeight="1" x14ac:dyDescent="0.25">
      <c r="A15" s="50">
        <v>1</v>
      </c>
      <c r="B15" s="51" t="s">
        <v>58</v>
      </c>
      <c r="C15" s="263" t="s">
        <v>223</v>
      </c>
      <c r="D15" s="263"/>
      <c r="E15" s="263"/>
      <c r="G15" s="46" t="s">
        <v>59</v>
      </c>
      <c r="H15" s="47" t="s">
        <v>47</v>
      </c>
      <c r="I15" s="52">
        <v>0</v>
      </c>
    </row>
    <row r="16" spans="1:9" ht="24.75" customHeight="1" x14ac:dyDescent="0.25">
      <c r="A16" s="50">
        <v>2</v>
      </c>
      <c r="B16" s="51" t="s">
        <v>60</v>
      </c>
      <c r="C16" s="53" t="s">
        <v>221</v>
      </c>
      <c r="D16" s="54" t="s">
        <v>61</v>
      </c>
      <c r="E16" s="55">
        <v>2</v>
      </c>
      <c r="G16" s="37" t="s">
        <v>62</v>
      </c>
      <c r="H16" s="43" t="s">
        <v>47</v>
      </c>
      <c r="I16" s="39">
        <v>0</v>
      </c>
    </row>
    <row r="17" spans="1:51" ht="24.75" customHeight="1" x14ac:dyDescent="0.25">
      <c r="A17" s="50">
        <v>3</v>
      </c>
      <c r="B17" s="51" t="s">
        <v>63</v>
      </c>
      <c r="C17" s="56">
        <v>2162.6</v>
      </c>
      <c r="D17" s="54" t="s">
        <v>64</v>
      </c>
      <c r="E17" s="57">
        <v>1621</v>
      </c>
      <c r="G17" s="46" t="s">
        <v>65</v>
      </c>
      <c r="H17" s="47" t="s">
        <v>44</v>
      </c>
      <c r="I17" s="39">
        <v>0</v>
      </c>
    </row>
    <row r="18" spans="1:51" ht="30" customHeight="1" x14ac:dyDescent="0.25">
      <c r="A18" s="50">
        <v>4</v>
      </c>
      <c r="B18" s="51" t="s">
        <v>66</v>
      </c>
      <c r="C18" s="58" t="s">
        <v>203</v>
      </c>
      <c r="D18" s="54" t="s">
        <v>67</v>
      </c>
      <c r="E18" s="59">
        <v>6.5</v>
      </c>
      <c r="G18" s="60" t="s">
        <v>68</v>
      </c>
      <c r="H18" s="43" t="s">
        <v>47</v>
      </c>
      <c r="I18" s="39"/>
    </row>
    <row r="19" spans="1:51" ht="30" customHeight="1" x14ac:dyDescent="0.25">
      <c r="A19" s="61">
        <v>5</v>
      </c>
      <c r="B19" s="62" t="s">
        <v>69</v>
      </c>
      <c r="C19" s="63">
        <v>46023</v>
      </c>
      <c r="D19" s="62" t="s">
        <v>70</v>
      </c>
      <c r="E19" s="64">
        <f>ROUND(365/12/2,2)</f>
        <v>15.21</v>
      </c>
      <c r="G19" s="60" t="s">
        <v>71</v>
      </c>
      <c r="H19" s="43" t="s">
        <v>47</v>
      </c>
      <c r="I19" s="39">
        <v>0</v>
      </c>
    </row>
    <row r="20" spans="1:51" s="36" customFormat="1" ht="30" customHeight="1" x14ac:dyDescent="0.25">
      <c r="A20" s="264" t="s">
        <v>72</v>
      </c>
      <c r="B20" s="264"/>
      <c r="C20" s="264"/>
      <c r="D20" s="264"/>
      <c r="E20" s="264"/>
      <c r="F20" s="35"/>
      <c r="G20" s="60" t="s">
        <v>73</v>
      </c>
      <c r="H20" s="43" t="s">
        <v>47</v>
      </c>
      <c r="I20" s="39">
        <v>37.090000000000003</v>
      </c>
    </row>
    <row r="21" spans="1:51" s="65" customFormat="1" ht="59.25" customHeight="1" x14ac:dyDescent="0.25">
      <c r="A21" s="265" t="s">
        <v>204</v>
      </c>
      <c r="B21" s="265"/>
      <c r="C21" s="265"/>
      <c r="D21" s="265"/>
      <c r="E21" s="265"/>
      <c r="F21" s="35"/>
      <c r="G21" s="60" t="s">
        <v>75</v>
      </c>
      <c r="H21" s="43" t="s">
        <v>47</v>
      </c>
      <c r="I21" s="39">
        <f>0.3*E17</f>
        <v>486.29999999999995</v>
      </c>
    </row>
    <row r="22" spans="1:51" ht="18.75" customHeight="1" x14ac:dyDescent="0.25">
      <c r="A22" s="66"/>
      <c r="B22" s="266" t="s">
        <v>76</v>
      </c>
      <c r="C22" s="266"/>
      <c r="D22" s="266"/>
      <c r="E22" s="67"/>
      <c r="G22" s="60" t="s">
        <v>77</v>
      </c>
      <c r="H22" s="43" t="s">
        <v>47</v>
      </c>
      <c r="I22" s="39">
        <f>38.95/12</f>
        <v>3.2458333333333336</v>
      </c>
    </row>
    <row r="23" spans="1:51" ht="30" customHeight="1" x14ac:dyDescent="0.25">
      <c r="A23" s="68">
        <v>1</v>
      </c>
      <c r="B23" s="69" t="s">
        <v>78</v>
      </c>
      <c r="C23" s="70"/>
      <c r="D23" s="71"/>
      <c r="E23" s="72" t="s">
        <v>79</v>
      </c>
      <c r="G23" s="60" t="s">
        <v>80</v>
      </c>
      <c r="H23" s="43" t="s">
        <v>47</v>
      </c>
      <c r="I23" s="73">
        <v>16.75</v>
      </c>
      <c r="J23" s="3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</row>
    <row r="24" spans="1:51" ht="24.75" customHeight="1" outlineLevel="1" x14ac:dyDescent="0.25">
      <c r="A24" s="75" t="s">
        <v>36</v>
      </c>
      <c r="B24" s="76" t="s">
        <v>81</v>
      </c>
      <c r="C24" s="77"/>
      <c r="D24" s="78"/>
      <c r="E24" s="79">
        <f>ROUND(C17,2)</f>
        <v>2162.6</v>
      </c>
      <c r="G24" s="60" t="s">
        <v>82</v>
      </c>
      <c r="H24" s="43" t="s">
        <v>34</v>
      </c>
      <c r="I24" s="73">
        <v>1</v>
      </c>
      <c r="J24" s="35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</row>
    <row r="25" spans="1:51" ht="24.75" customHeight="1" outlineLevel="1" x14ac:dyDescent="0.25">
      <c r="A25" s="75" t="s">
        <v>38</v>
      </c>
      <c r="B25" s="76" t="s">
        <v>83</v>
      </c>
      <c r="C25" s="80" t="s">
        <v>84</v>
      </c>
      <c r="D25" s="81">
        <f>IF(C25="SIM", 30%,0%)</f>
        <v>0</v>
      </c>
      <c r="E25" s="79">
        <f>IFERROR(ROUND(D25*$E$24,2),"")</f>
        <v>0</v>
      </c>
      <c r="G25" s="82" t="s">
        <v>85</v>
      </c>
      <c r="H25" s="267" t="s">
        <v>86</v>
      </c>
      <c r="I25" s="267"/>
      <c r="J25" s="35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</row>
    <row r="26" spans="1:51" ht="24.75" customHeight="1" outlineLevel="1" x14ac:dyDescent="0.25">
      <c r="A26" s="75" t="s">
        <v>40</v>
      </c>
      <c r="B26" s="76" t="s">
        <v>87</v>
      </c>
      <c r="C26" s="83"/>
      <c r="D26" s="84">
        <v>0</v>
      </c>
      <c r="E26" s="79">
        <f>IFERROR(ROUND(D26*$E$17,2),"")</f>
        <v>0</v>
      </c>
      <c r="G26" s="249" t="s">
        <v>88</v>
      </c>
      <c r="H26" s="249"/>
      <c r="I26" s="249"/>
      <c r="J26" s="35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</row>
    <row r="27" spans="1:51" ht="24.75" customHeight="1" outlineLevel="1" x14ac:dyDescent="0.25">
      <c r="A27" s="75" t="s">
        <v>42</v>
      </c>
      <c r="B27" s="85" t="s">
        <v>89</v>
      </c>
      <c r="C27" s="86"/>
      <c r="D27" s="87">
        <f>IFERROR(ROUND(1/I4*0.2*I5,4),0)</f>
        <v>0</v>
      </c>
      <c r="E27" s="79">
        <f>IFERROR(ROUND(D27*($E$24+$E$25+$E$26),2),"")</f>
        <v>0</v>
      </c>
      <c r="G27" s="60" t="s">
        <v>90</v>
      </c>
      <c r="H27" s="43" t="s">
        <v>44</v>
      </c>
      <c r="I27" s="88">
        <v>0.05</v>
      </c>
      <c r="J27" s="35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</row>
    <row r="28" spans="1:51" ht="24.75" customHeight="1" outlineLevel="1" x14ac:dyDescent="0.25">
      <c r="A28" s="89" t="s">
        <v>91</v>
      </c>
      <c r="B28" s="90" t="s">
        <v>92</v>
      </c>
      <c r="C28" s="91"/>
      <c r="D28" s="92">
        <f>IFERROR(ROUND(1/I4*(60/52.5-1)*1.2*I5,4),0)</f>
        <v>0</v>
      </c>
      <c r="E28" s="79">
        <f>IFERROR(ROUND(D28*($E$24+$E$25+$E$26),2),"")</f>
        <v>0</v>
      </c>
      <c r="G28" s="60" t="s">
        <v>93</v>
      </c>
      <c r="H28" s="43" t="s">
        <v>44</v>
      </c>
      <c r="I28" s="88">
        <v>0.1</v>
      </c>
      <c r="J28" s="35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</row>
    <row r="29" spans="1:51" ht="24.75" customHeight="1" outlineLevel="1" x14ac:dyDescent="0.25">
      <c r="A29" s="75" t="s">
        <v>94</v>
      </c>
      <c r="B29" s="85" t="s">
        <v>95</v>
      </c>
      <c r="C29" s="93"/>
      <c r="D29" s="87">
        <f>IFERROR(ROUND(1/I4*1.5*I6,4),0)</f>
        <v>0</v>
      </c>
      <c r="E29" s="79">
        <f>IFERROR(ROUND(D29*($E$24+$E$25+$E$26),2),"")</f>
        <v>0</v>
      </c>
      <c r="G29" s="60" t="s">
        <v>96</v>
      </c>
      <c r="H29" s="43" t="s">
        <v>97</v>
      </c>
      <c r="I29" s="94">
        <v>5</v>
      </c>
      <c r="J29" s="35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</row>
    <row r="30" spans="1:51" ht="24.75" customHeight="1" outlineLevel="1" x14ac:dyDescent="0.25">
      <c r="A30" s="89" t="s">
        <v>98</v>
      </c>
      <c r="B30" s="85" t="s">
        <v>99</v>
      </c>
      <c r="C30" s="95"/>
      <c r="D30" s="96">
        <f>IFERROR(ROUND(1/I4*2*I7,4),0)</f>
        <v>0</v>
      </c>
      <c r="E30" s="79">
        <f>IFERROR(ROUND(D30*($E$24+$E$25+$E$26),2),"")</f>
        <v>0</v>
      </c>
      <c r="G30" s="60" t="s">
        <v>100</v>
      </c>
      <c r="H30" s="43" t="s">
        <v>44</v>
      </c>
      <c r="I30" s="97">
        <v>0.51500000000000001</v>
      </c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</row>
    <row r="31" spans="1:51" ht="24.75" customHeight="1" outlineLevel="1" x14ac:dyDescent="0.25">
      <c r="A31" s="98" t="s">
        <v>101</v>
      </c>
      <c r="B31" s="99" t="s">
        <v>102</v>
      </c>
      <c r="C31" s="100"/>
      <c r="D31" s="101"/>
      <c r="E31" s="102"/>
      <c r="G31" s="60" t="s">
        <v>103</v>
      </c>
      <c r="H31" s="43" t="s">
        <v>104</v>
      </c>
      <c r="I31" s="94">
        <v>2</v>
      </c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</row>
    <row r="32" spans="1:51" ht="18.75" customHeight="1" x14ac:dyDescent="0.25">
      <c r="A32" s="103"/>
      <c r="B32" s="268" t="s">
        <v>105</v>
      </c>
      <c r="C32" s="268"/>
      <c r="D32" s="268"/>
      <c r="E32" s="104">
        <f>SUM(E24:E31)</f>
        <v>2162.6</v>
      </c>
      <c r="G32" s="60" t="s">
        <v>106</v>
      </c>
      <c r="H32" s="43" t="s">
        <v>44</v>
      </c>
      <c r="I32" s="105">
        <v>0.90610000000000002</v>
      </c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</row>
    <row r="33" spans="1:51" ht="26.25" x14ac:dyDescent="0.25">
      <c r="A33" s="106"/>
      <c r="B33" s="107"/>
      <c r="C33" s="107"/>
      <c r="D33" s="107"/>
      <c r="E33" s="108"/>
      <c r="G33" s="109" t="s">
        <v>107</v>
      </c>
      <c r="H33" s="43" t="s">
        <v>44</v>
      </c>
      <c r="I33" s="110">
        <v>2.869E-2</v>
      </c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</row>
    <row r="34" spans="1:51" ht="30" customHeight="1" x14ac:dyDescent="0.25">
      <c r="A34" s="111">
        <v>2</v>
      </c>
      <c r="B34" s="112" t="s">
        <v>108</v>
      </c>
      <c r="C34" s="113"/>
      <c r="D34" s="114"/>
      <c r="E34" s="115" t="s">
        <v>79</v>
      </c>
      <c r="G34" s="60" t="s">
        <v>109</v>
      </c>
      <c r="H34" s="43" t="s">
        <v>44</v>
      </c>
      <c r="I34" s="116">
        <f>1-I32</f>
        <v>9.3899999999999983E-2</v>
      </c>
      <c r="J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</row>
    <row r="35" spans="1:51" ht="18" customHeight="1" outlineLevel="1" x14ac:dyDescent="0.25">
      <c r="A35" s="117" t="s">
        <v>110</v>
      </c>
      <c r="B35" s="118" t="s">
        <v>111</v>
      </c>
      <c r="C35" s="119"/>
      <c r="D35" s="120" t="s">
        <v>44</v>
      </c>
      <c r="E35" s="121" t="s">
        <v>112</v>
      </c>
      <c r="G35" s="60" t="s">
        <v>113</v>
      </c>
      <c r="H35" s="43" t="s">
        <v>44</v>
      </c>
      <c r="I35" s="110">
        <v>1.0030000000000001E-2</v>
      </c>
      <c r="P35" s="122"/>
      <c r="Q35" s="122"/>
      <c r="R35" s="122"/>
      <c r="S35" s="122"/>
      <c r="T35" s="122"/>
      <c r="U35" s="122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</row>
    <row r="36" spans="1:51" ht="24.75" customHeight="1" outlineLevel="2" x14ac:dyDescent="0.25">
      <c r="A36" s="123"/>
      <c r="B36" s="124" t="s">
        <v>114</v>
      </c>
      <c r="C36" s="125"/>
      <c r="D36" s="126">
        <f>IFERROR(ROUND(1/12,4),"")</f>
        <v>8.3299999999999999E-2</v>
      </c>
      <c r="E36" s="127">
        <f>ROUND(D36*$E$32,2)</f>
        <v>180.14</v>
      </c>
      <c r="G36" s="249" t="s">
        <v>115</v>
      </c>
      <c r="H36" s="249"/>
      <c r="I36" s="249"/>
      <c r="P36" s="122"/>
      <c r="Q36" s="122"/>
      <c r="R36" s="122"/>
      <c r="S36" s="122"/>
      <c r="T36" s="122"/>
      <c r="U36" s="122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</row>
    <row r="37" spans="1:51" ht="24.75" customHeight="1" outlineLevel="2" x14ac:dyDescent="0.25">
      <c r="A37" s="75"/>
      <c r="B37" s="76" t="s">
        <v>116</v>
      </c>
      <c r="C37" s="128"/>
      <c r="D37" s="129">
        <f>IFERROR(ROUND(D36/3,4),"")</f>
        <v>2.7799999999999998E-2</v>
      </c>
      <c r="E37" s="79">
        <f>ROUND(D37*$E$32,2)</f>
        <v>60.12</v>
      </c>
      <c r="G37" s="60" t="s">
        <v>117</v>
      </c>
      <c r="H37" s="43" t="s">
        <v>47</v>
      </c>
      <c r="I37" s="94">
        <f>1231.02/12</f>
        <v>102.58499999999999</v>
      </c>
      <c r="P37" s="122"/>
      <c r="Q37" s="122"/>
      <c r="R37" s="122"/>
      <c r="S37" s="122"/>
      <c r="T37" s="122"/>
      <c r="U37" s="122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</row>
    <row r="38" spans="1:51" ht="24.75" customHeight="1" outlineLevel="2" x14ac:dyDescent="0.25">
      <c r="A38" s="75"/>
      <c r="B38" s="130" t="s">
        <v>118</v>
      </c>
      <c r="C38" s="131"/>
      <c r="D38" s="132">
        <f>IFERROR(ROUND(1/12,4),"")</f>
        <v>8.3299999999999999E-2</v>
      </c>
      <c r="E38" s="79">
        <f>ROUND(D38*$E$32,2)</f>
        <v>180.14</v>
      </c>
      <c r="G38" s="60" t="s">
        <v>119</v>
      </c>
      <c r="H38" s="43" t="s">
        <v>47</v>
      </c>
      <c r="I38" s="94">
        <v>0</v>
      </c>
      <c r="P38" s="122"/>
      <c r="Q38" s="122"/>
      <c r="R38" s="122"/>
      <c r="S38" s="122"/>
      <c r="T38" s="122"/>
      <c r="U38" s="122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</row>
    <row r="39" spans="1:51" ht="24.75" customHeight="1" outlineLevel="1" x14ac:dyDescent="0.25">
      <c r="A39" s="133"/>
      <c r="B39" s="134" t="s">
        <v>120</v>
      </c>
      <c r="C39" s="135"/>
      <c r="D39" s="136">
        <f>SUM(D36:D38)</f>
        <v>0.19440000000000002</v>
      </c>
      <c r="E39" s="137">
        <f>SUM(E36:E38)</f>
        <v>420.4</v>
      </c>
      <c r="G39" s="60" t="s">
        <v>121</v>
      </c>
      <c r="H39" s="43" t="s">
        <v>47</v>
      </c>
      <c r="I39" s="94">
        <f>24.01/12</f>
        <v>2.0008333333333335</v>
      </c>
      <c r="P39" s="122"/>
      <c r="Q39" s="122"/>
      <c r="R39" s="122"/>
      <c r="S39" s="122"/>
      <c r="T39" s="122"/>
      <c r="U39" s="122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</row>
    <row r="40" spans="1:51" outlineLevel="1" x14ac:dyDescent="0.25">
      <c r="A40" s="138"/>
      <c r="B40" s="139"/>
      <c r="C40" s="139"/>
      <c r="D40" s="139"/>
      <c r="E40" s="140"/>
      <c r="G40" s="60" t="s">
        <v>122</v>
      </c>
      <c r="H40" s="43" t="s">
        <v>44</v>
      </c>
      <c r="I40" s="105">
        <v>0.05</v>
      </c>
      <c r="P40" s="122"/>
      <c r="Q40" s="122"/>
      <c r="R40" s="122"/>
      <c r="S40" s="122"/>
      <c r="T40" s="122"/>
      <c r="U40" s="122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</row>
    <row r="41" spans="1:51" outlineLevel="1" x14ac:dyDescent="0.25">
      <c r="A41" s="117" t="s">
        <v>123</v>
      </c>
      <c r="B41" s="141" t="s">
        <v>124</v>
      </c>
      <c r="C41" s="141"/>
      <c r="D41" s="142" t="s">
        <v>44</v>
      </c>
      <c r="E41" s="143" t="s">
        <v>112</v>
      </c>
      <c r="G41" s="60" t="s">
        <v>125</v>
      </c>
      <c r="H41" s="43" t="s">
        <v>44</v>
      </c>
      <c r="I41" s="105">
        <v>0.1</v>
      </c>
      <c r="P41" s="144"/>
      <c r="Q41" s="145"/>
      <c r="R41" s="145"/>
      <c r="S41" s="145"/>
      <c r="T41" s="122"/>
      <c r="U41" s="122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</row>
    <row r="42" spans="1:51" ht="24.75" customHeight="1" outlineLevel="2" x14ac:dyDescent="0.25">
      <c r="A42" s="123" t="s">
        <v>36</v>
      </c>
      <c r="B42" s="124" t="s">
        <v>126</v>
      </c>
      <c r="C42" s="125"/>
      <c r="D42" s="126">
        <v>0.2</v>
      </c>
      <c r="E42" s="127">
        <f t="shared" ref="E42:E49" si="0">IFERROR(ROUND(D42*($E$32+$E$39),2),"")</f>
        <v>516.6</v>
      </c>
      <c r="G42" s="60" t="s">
        <v>127</v>
      </c>
      <c r="H42" s="43" t="s">
        <v>44</v>
      </c>
      <c r="I42" s="146">
        <v>6.4999999999999997E-3</v>
      </c>
      <c r="P42" s="147"/>
      <c r="Q42" s="148"/>
      <c r="R42" s="149"/>
      <c r="S42" s="148"/>
      <c r="T42" s="122"/>
      <c r="U42" s="122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</row>
    <row r="43" spans="1:51" ht="24.75" customHeight="1" outlineLevel="2" x14ac:dyDescent="0.25">
      <c r="A43" s="75" t="s">
        <v>38</v>
      </c>
      <c r="B43" s="76" t="s">
        <v>128</v>
      </c>
      <c r="C43" s="128"/>
      <c r="D43" s="150">
        <v>2.5000000000000001E-2</v>
      </c>
      <c r="E43" s="79">
        <f t="shared" si="0"/>
        <v>64.58</v>
      </c>
      <c r="G43" s="60" t="s">
        <v>129</v>
      </c>
      <c r="H43" s="43" t="s">
        <v>44</v>
      </c>
      <c r="I43" s="146">
        <v>0.03</v>
      </c>
      <c r="P43" s="74"/>
      <c r="Q43" s="74"/>
      <c r="R43" s="74"/>
      <c r="S43" s="74"/>
      <c r="T43" s="122"/>
      <c r="U43" s="122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</row>
    <row r="44" spans="1:51" ht="24.75" customHeight="1" outlineLevel="2" x14ac:dyDescent="0.25">
      <c r="A44" s="75" t="s">
        <v>40</v>
      </c>
      <c r="B44" s="76" t="s">
        <v>130</v>
      </c>
      <c r="C44" s="128"/>
      <c r="D44" s="151">
        <f>I9</f>
        <v>0.03</v>
      </c>
      <c r="E44" s="79">
        <f t="shared" si="0"/>
        <v>77.489999999999995</v>
      </c>
      <c r="G44" s="60" t="s">
        <v>131</v>
      </c>
      <c r="H44" s="43" t="s">
        <v>44</v>
      </c>
      <c r="I44" s="105">
        <v>0.05</v>
      </c>
      <c r="P44" s="74"/>
      <c r="Q44" s="74"/>
      <c r="R44" s="74"/>
      <c r="S44" s="74"/>
      <c r="T44" s="122"/>
      <c r="U44" s="122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</row>
    <row r="45" spans="1:51" ht="24.75" customHeight="1" outlineLevel="2" x14ac:dyDescent="0.25">
      <c r="A45" s="75" t="s">
        <v>42</v>
      </c>
      <c r="B45" s="76" t="s">
        <v>132</v>
      </c>
      <c r="C45" s="128"/>
      <c r="D45" s="150">
        <v>1.4999999999999999E-2</v>
      </c>
      <c r="E45" s="79">
        <f t="shared" si="0"/>
        <v>38.75</v>
      </c>
      <c r="P45" s="122"/>
      <c r="Q45" s="122"/>
      <c r="R45" s="122"/>
      <c r="S45" s="122"/>
      <c r="T45" s="122"/>
      <c r="U45" s="122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</row>
    <row r="46" spans="1:51" ht="24.75" customHeight="1" outlineLevel="2" x14ac:dyDescent="0.25">
      <c r="A46" s="75" t="s">
        <v>98</v>
      </c>
      <c r="B46" s="76" t="s">
        <v>133</v>
      </c>
      <c r="C46" s="128"/>
      <c r="D46" s="150">
        <v>0.01</v>
      </c>
      <c r="E46" s="79">
        <f t="shared" si="0"/>
        <v>25.83</v>
      </c>
      <c r="P46" s="74"/>
      <c r="Q46" s="74"/>
      <c r="R46" s="74"/>
      <c r="S46" s="74"/>
      <c r="T46" s="122"/>
      <c r="U46" s="122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</row>
    <row r="47" spans="1:51" ht="24.75" customHeight="1" outlineLevel="2" x14ac:dyDescent="0.25">
      <c r="A47" s="75" t="s">
        <v>101</v>
      </c>
      <c r="B47" s="76" t="s">
        <v>134</v>
      </c>
      <c r="C47" s="128"/>
      <c r="D47" s="150">
        <v>6.0000000000000001E-3</v>
      </c>
      <c r="E47" s="79">
        <f t="shared" si="0"/>
        <v>15.5</v>
      </c>
      <c r="P47" s="122"/>
      <c r="Q47" s="122"/>
      <c r="R47" s="122"/>
      <c r="S47" s="122"/>
      <c r="T47" s="122"/>
      <c r="U47" s="122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</row>
    <row r="48" spans="1:51" ht="24.75" customHeight="1" outlineLevel="2" x14ac:dyDescent="0.25">
      <c r="A48" s="75" t="s">
        <v>135</v>
      </c>
      <c r="B48" s="76" t="s">
        <v>136</v>
      </c>
      <c r="C48" s="128"/>
      <c r="D48" s="150">
        <v>2E-3</v>
      </c>
      <c r="E48" s="79">
        <f t="shared" si="0"/>
        <v>5.17</v>
      </c>
      <c r="J48" s="152"/>
      <c r="P48" s="74"/>
      <c r="Q48" s="74"/>
      <c r="R48" s="74"/>
      <c r="S48" s="74"/>
      <c r="T48" s="122"/>
      <c r="U48" s="122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</row>
    <row r="49" spans="1:51" ht="24.75" customHeight="1" outlineLevel="2" x14ac:dyDescent="0.25">
      <c r="A49" s="75" t="s">
        <v>34</v>
      </c>
      <c r="B49" s="76" t="s">
        <v>137</v>
      </c>
      <c r="C49" s="128"/>
      <c r="D49" s="132">
        <v>0.08</v>
      </c>
      <c r="E49" s="79">
        <f t="shared" si="0"/>
        <v>206.64</v>
      </c>
      <c r="P49" s="74"/>
      <c r="Q49" s="74"/>
      <c r="R49" s="74"/>
      <c r="S49" s="74"/>
      <c r="T49" s="122"/>
      <c r="U49" s="122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</row>
    <row r="50" spans="1:51" outlineLevel="1" x14ac:dyDescent="0.25">
      <c r="A50" s="153"/>
      <c r="B50" s="134" t="s">
        <v>138</v>
      </c>
      <c r="C50" s="135"/>
      <c r="D50" s="136">
        <f>SUM(D42:D49)</f>
        <v>0.36800000000000005</v>
      </c>
      <c r="E50" s="137">
        <f>SUM(E42:E49)</f>
        <v>950.56000000000006</v>
      </c>
      <c r="J50" s="74"/>
      <c r="K50" s="74"/>
      <c r="L50" s="74"/>
      <c r="M50" s="74"/>
      <c r="P50" s="74"/>
      <c r="Q50" s="122"/>
      <c r="R50" s="122"/>
      <c r="S50" s="122"/>
      <c r="T50" s="122"/>
      <c r="U50" s="122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</row>
    <row r="51" spans="1:51" outlineLevel="1" x14ac:dyDescent="0.25">
      <c r="A51" s="154"/>
      <c r="B51" s="107"/>
      <c r="C51" s="107"/>
      <c r="D51" s="155"/>
      <c r="E51" s="156"/>
      <c r="J51" s="157"/>
      <c r="K51" s="157"/>
      <c r="L51" s="157"/>
      <c r="M51" s="157"/>
      <c r="P51" s="74"/>
      <c r="Q51" s="122"/>
      <c r="R51" s="122"/>
      <c r="S51" s="122"/>
      <c r="T51" s="122"/>
      <c r="U51" s="122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</row>
    <row r="52" spans="1:51" outlineLevel="1" x14ac:dyDescent="0.25">
      <c r="A52" s="117" t="s">
        <v>139</v>
      </c>
      <c r="B52" s="118" t="s">
        <v>140</v>
      </c>
      <c r="C52" s="141"/>
      <c r="D52" s="120"/>
      <c r="E52" s="143" t="s">
        <v>112</v>
      </c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</row>
    <row r="53" spans="1:51" ht="24.75" customHeight="1" outlineLevel="2" x14ac:dyDescent="0.25">
      <c r="A53" s="75" t="s">
        <v>36</v>
      </c>
      <c r="B53" s="124" t="s">
        <v>141</v>
      </c>
      <c r="C53" s="125"/>
      <c r="D53" s="158"/>
      <c r="E53" s="159">
        <f>ROUND(IF((2*E18*E19)-(E24*6%)&lt;0,0,(2*E18*E19)-(E24*6%)),2)</f>
        <v>67.97</v>
      </c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</row>
    <row r="54" spans="1:51" ht="24.75" customHeight="1" outlineLevel="2" x14ac:dyDescent="0.25">
      <c r="A54" s="75" t="s">
        <v>142</v>
      </c>
      <c r="B54" s="76" t="s">
        <v>143</v>
      </c>
      <c r="C54" s="128"/>
      <c r="D54" s="77"/>
      <c r="E54" s="159">
        <f>ROUND(IF(H11="R$",($E$19*(I10-I11)),($E$19*I10)-(E24*I11)),2)</f>
        <v>0</v>
      </c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</row>
    <row r="55" spans="1:51" ht="24.75" customHeight="1" outlineLevel="2" x14ac:dyDescent="0.25">
      <c r="A55" s="75" t="s">
        <v>144</v>
      </c>
      <c r="B55" s="76" t="s">
        <v>145</v>
      </c>
      <c r="C55" s="128"/>
      <c r="D55" s="77"/>
      <c r="E55" s="159">
        <f>ROUND(IF(H13="R$",($E$19*(I12-I13)),($E$19*I12)-(E24*I13%)),2)</f>
        <v>309.37</v>
      </c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</row>
    <row r="56" spans="1:51" ht="24.75" customHeight="1" outlineLevel="2" x14ac:dyDescent="0.25">
      <c r="A56" s="75" t="s">
        <v>146</v>
      </c>
      <c r="B56" s="76" t="s">
        <v>147</v>
      </c>
      <c r="C56" s="128"/>
      <c r="D56" s="77"/>
      <c r="E56" s="159">
        <f>ROUND(IF(H15="R$",((I14-I15)),I14-(E24*I15)),2)</f>
        <v>151.91</v>
      </c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</row>
    <row r="57" spans="1:51" ht="24.75" customHeight="1" outlineLevel="2" x14ac:dyDescent="0.25">
      <c r="A57" s="75" t="s">
        <v>40</v>
      </c>
      <c r="B57" s="76" t="s">
        <v>62</v>
      </c>
      <c r="C57" s="128"/>
      <c r="D57" s="77"/>
      <c r="E57" s="159">
        <f>ROUND(IF(H17="R$",((I16-I17)),I16-(E24*I17%)),2)</f>
        <v>0</v>
      </c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</row>
    <row r="58" spans="1:51" ht="24.75" customHeight="1" outlineLevel="2" x14ac:dyDescent="0.25">
      <c r="A58" s="75" t="s">
        <v>42</v>
      </c>
      <c r="B58" s="76" t="s">
        <v>68</v>
      </c>
      <c r="C58" s="128"/>
      <c r="D58" s="77"/>
      <c r="E58" s="159">
        <f>ROUND(I18,2)</f>
        <v>0</v>
      </c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</row>
    <row r="59" spans="1:51" ht="24.75" customHeight="1" outlineLevel="2" x14ac:dyDescent="0.25">
      <c r="A59" s="75" t="s">
        <v>98</v>
      </c>
      <c r="B59" s="76" t="s">
        <v>71</v>
      </c>
      <c r="C59" s="128"/>
      <c r="D59" s="77"/>
      <c r="E59" s="159">
        <f>ROUND(I19,2)</f>
        <v>0</v>
      </c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</row>
    <row r="60" spans="1:51" ht="24.75" customHeight="1" outlineLevel="2" x14ac:dyDescent="0.25">
      <c r="A60" s="75" t="s">
        <v>101</v>
      </c>
      <c r="B60" s="76" t="s">
        <v>73</v>
      </c>
      <c r="C60" s="128"/>
      <c r="D60" s="77"/>
      <c r="E60" s="159">
        <f>ROUND(I20,2)</f>
        <v>37.090000000000003</v>
      </c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</row>
    <row r="61" spans="1:51" ht="24.75" customHeight="1" outlineLevel="2" x14ac:dyDescent="0.25">
      <c r="A61" s="75" t="s">
        <v>135</v>
      </c>
      <c r="B61" s="76" t="s">
        <v>75</v>
      </c>
      <c r="C61" s="128"/>
      <c r="D61" s="77"/>
      <c r="E61" s="159">
        <f>ROUND(I21*I34*I35*I30*I31,2)</f>
        <v>0.47</v>
      </c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</row>
    <row r="62" spans="1:51" ht="24.75" customHeight="1" outlineLevel="2" x14ac:dyDescent="0.25">
      <c r="A62" s="75" t="s">
        <v>34</v>
      </c>
      <c r="B62" s="76" t="s">
        <v>77</v>
      </c>
      <c r="C62" s="128"/>
      <c r="D62" s="77"/>
      <c r="E62" s="159">
        <f>ROUND(I22,2)</f>
        <v>3.25</v>
      </c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</row>
    <row r="63" spans="1:51" ht="24.75" customHeight="1" outlineLevel="2" x14ac:dyDescent="0.25">
      <c r="A63" s="75" t="s">
        <v>148</v>
      </c>
      <c r="B63" s="76" t="s">
        <v>80</v>
      </c>
      <c r="C63" s="128"/>
      <c r="D63" s="77"/>
      <c r="E63" s="159">
        <f>ROUND(I23,2)</f>
        <v>16.75</v>
      </c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</row>
    <row r="64" spans="1:51" ht="24.75" customHeight="1" outlineLevel="2" x14ac:dyDescent="0.25">
      <c r="A64" s="75" t="s">
        <v>149</v>
      </c>
      <c r="B64" s="85" t="s">
        <v>150</v>
      </c>
      <c r="C64" s="160"/>
      <c r="D64" s="160"/>
      <c r="E64" s="159">
        <f>IFERROR(ROUND(IF($H$25="Indenização",(E32/$I$4)*$I$24*1.5*$E$19,0),2),0)</f>
        <v>0</v>
      </c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</row>
    <row r="65" spans="1:107" ht="24.75" customHeight="1" outlineLevel="2" x14ac:dyDescent="0.25">
      <c r="A65" s="75" t="s">
        <v>151</v>
      </c>
      <c r="B65" s="285" t="s">
        <v>205</v>
      </c>
      <c r="C65" s="285"/>
      <c r="D65" s="285"/>
      <c r="E65" s="163">
        <f>(21.8)/12</f>
        <v>1.8166666666666667</v>
      </c>
      <c r="G65" s="35"/>
      <c r="H65" s="35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</row>
    <row r="66" spans="1:107" ht="24.75" customHeight="1" outlineLevel="2" x14ac:dyDescent="0.25">
      <c r="A66" s="75" t="s">
        <v>153</v>
      </c>
      <c r="B66" s="99" t="s">
        <v>152</v>
      </c>
      <c r="C66" s="164"/>
      <c r="D66" s="165"/>
      <c r="E66" s="163"/>
      <c r="G66" s="35"/>
      <c r="H66" s="35"/>
      <c r="I66" s="166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</row>
    <row r="67" spans="1:107" outlineLevel="1" x14ac:dyDescent="0.25">
      <c r="A67" s="167"/>
      <c r="B67" s="134" t="s">
        <v>154</v>
      </c>
      <c r="C67" s="135"/>
      <c r="D67" s="168"/>
      <c r="E67" s="169">
        <f>SUM(E53:E66)</f>
        <v>588.62666666666678</v>
      </c>
      <c r="G67" s="35"/>
      <c r="H67" s="35"/>
      <c r="I67" s="170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</row>
    <row r="68" spans="1:107" ht="18" customHeight="1" x14ac:dyDescent="0.25">
      <c r="A68" s="103"/>
      <c r="B68" s="269" t="s">
        <v>155</v>
      </c>
      <c r="C68" s="269"/>
      <c r="D68" s="269"/>
      <c r="E68" s="104">
        <f>SUM(E39,E50,E67)</f>
        <v>1959.5866666666668</v>
      </c>
      <c r="G68" s="35"/>
      <c r="H68" s="35"/>
      <c r="I68" s="170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</row>
    <row r="69" spans="1:107" x14ac:dyDescent="0.25">
      <c r="A69" s="106"/>
      <c r="B69" s="107"/>
      <c r="C69" s="107"/>
      <c r="D69" s="171"/>
      <c r="E69" s="108"/>
      <c r="G69" s="35"/>
      <c r="H69" s="35"/>
      <c r="I69" s="170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</row>
    <row r="70" spans="1:107" ht="30" customHeight="1" x14ac:dyDescent="0.25">
      <c r="A70" s="68">
        <v>3</v>
      </c>
      <c r="B70" s="172" t="s">
        <v>156</v>
      </c>
      <c r="C70" s="70"/>
      <c r="D70" s="71" t="s">
        <v>44</v>
      </c>
      <c r="E70" s="72" t="s">
        <v>79</v>
      </c>
      <c r="G70" s="35"/>
      <c r="H70" s="35"/>
      <c r="I70" s="170"/>
      <c r="J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</row>
    <row r="71" spans="1:107" ht="24.75" customHeight="1" outlineLevel="1" x14ac:dyDescent="0.25">
      <c r="A71" s="75" t="s">
        <v>36</v>
      </c>
      <c r="B71" s="173" t="s">
        <v>157</v>
      </c>
      <c r="C71" s="128"/>
      <c r="D71" s="174">
        <f>IFERROR(ROUND(1/12*I27,6),"")</f>
        <v>4.1669999999999997E-3</v>
      </c>
      <c r="E71" s="79">
        <f>IFERROR(ROUND(D71*($E$32),2),"")</f>
        <v>9.01</v>
      </c>
      <c r="P71" s="122"/>
      <c r="Q71" s="122"/>
      <c r="R71" s="122"/>
      <c r="S71" s="122"/>
      <c r="T71" s="122"/>
      <c r="U71" s="122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</row>
    <row r="72" spans="1:107" ht="24.75" customHeight="1" outlineLevel="1" x14ac:dyDescent="0.25">
      <c r="A72" s="75" t="s">
        <v>38</v>
      </c>
      <c r="B72" s="173" t="s">
        <v>158</v>
      </c>
      <c r="C72" s="128"/>
      <c r="D72" s="174">
        <f>IFERROR(ROUND(D49*D71,6),"")</f>
        <v>3.3300000000000002E-4</v>
      </c>
      <c r="E72" s="79">
        <f>IFERROR(ROUND(D72*$E$32,2),"")</f>
        <v>0.72</v>
      </c>
      <c r="P72" s="122"/>
      <c r="Q72" s="122"/>
      <c r="R72" s="122"/>
      <c r="S72" s="122"/>
      <c r="T72" s="122"/>
      <c r="U72" s="122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</row>
    <row r="73" spans="1:107" ht="24.75" customHeight="1" outlineLevel="1" x14ac:dyDescent="0.25">
      <c r="A73" s="75" t="s">
        <v>40</v>
      </c>
      <c r="B73" s="175" t="s">
        <v>159</v>
      </c>
      <c r="C73" s="176"/>
      <c r="D73" s="174">
        <f>ROUND((1+2/12+(1/3*1/12))*0.08*0.4*(1-I28),6)</f>
        <v>3.44E-2</v>
      </c>
      <c r="E73" s="79">
        <f>IFERROR(ROUND(D73*$E$32,2),"")</f>
        <v>74.39</v>
      </c>
      <c r="J73" s="170"/>
      <c r="K73" s="170"/>
      <c r="L73" s="74"/>
      <c r="M73" s="74"/>
      <c r="N73" s="122"/>
      <c r="O73" s="122"/>
      <c r="P73" s="122"/>
      <c r="Q73" s="122"/>
      <c r="R73" s="122"/>
      <c r="S73" s="122"/>
      <c r="T73" s="122"/>
      <c r="U73" s="122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</row>
    <row r="74" spans="1:107" ht="24.75" customHeight="1" outlineLevel="1" x14ac:dyDescent="0.25">
      <c r="A74" s="75" t="s">
        <v>42</v>
      </c>
      <c r="B74" s="173" t="s">
        <v>160</v>
      </c>
      <c r="C74" s="128"/>
      <c r="D74" s="174">
        <f>IFERROR(ROUND((7/30/12*1),6),"")</f>
        <v>1.9443999999999999E-2</v>
      </c>
      <c r="E74" s="79">
        <f>IFERROR(ROUND(D74*$E$32,2),"")</f>
        <v>42.05</v>
      </c>
      <c r="J74" s="170"/>
      <c r="K74" s="170"/>
      <c r="L74" s="74"/>
      <c r="M74" s="74"/>
      <c r="N74" s="122"/>
      <c r="O74" s="122"/>
      <c r="P74" s="122"/>
      <c r="Q74" s="122"/>
      <c r="R74" s="122"/>
      <c r="S74" s="122"/>
      <c r="T74" s="122"/>
      <c r="U74" s="122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</row>
    <row r="75" spans="1:107" ht="24.75" customHeight="1" outlineLevel="1" x14ac:dyDescent="0.25">
      <c r="A75" s="75" t="s">
        <v>98</v>
      </c>
      <c r="B75" s="173" t="s">
        <v>161</v>
      </c>
      <c r="C75" s="128"/>
      <c r="D75" s="174">
        <f>IFERROR(ROUND(D50*D74,6),"")</f>
        <v>7.1549999999999999E-3</v>
      </c>
      <c r="E75" s="79">
        <f>IFERROR(ROUND(D75*$E$32,2),"")</f>
        <v>15.47</v>
      </c>
      <c r="J75" s="170"/>
      <c r="K75" s="170"/>
      <c r="L75" s="74"/>
      <c r="M75" s="74"/>
      <c r="N75" s="122"/>
      <c r="O75" s="122"/>
      <c r="P75" s="122"/>
      <c r="Q75" s="122"/>
      <c r="R75" s="122"/>
      <c r="S75" s="122"/>
      <c r="T75" s="122"/>
      <c r="U75" s="122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157"/>
      <c r="AU75" s="270"/>
      <c r="AV75" s="270"/>
      <c r="AW75" s="270"/>
      <c r="AX75" s="270"/>
      <c r="AY75" s="177"/>
    </row>
    <row r="76" spans="1:107" ht="24.75" customHeight="1" outlineLevel="1" x14ac:dyDescent="0.25">
      <c r="A76" s="75" t="s">
        <v>101</v>
      </c>
      <c r="B76" s="173" t="s">
        <v>162</v>
      </c>
      <c r="C76" s="128"/>
      <c r="D76" s="174">
        <f>ROUND(D74*D49*0.4,6)</f>
        <v>6.2200000000000005E-4</v>
      </c>
      <c r="E76" s="79">
        <f>IFERROR(ROUND(D76*$E$32,2),"")</f>
        <v>1.35</v>
      </c>
      <c r="G76" s="35"/>
      <c r="H76" s="35"/>
      <c r="I76" s="35"/>
      <c r="K76" s="170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</row>
    <row r="77" spans="1:107" ht="18" customHeight="1" x14ac:dyDescent="0.25">
      <c r="A77" s="103"/>
      <c r="B77" s="269" t="s">
        <v>163</v>
      </c>
      <c r="C77" s="269"/>
      <c r="D77" s="269">
        <f>SUM(D71:D76)</f>
        <v>6.6120999999999985E-2</v>
      </c>
      <c r="E77" s="104">
        <f>SUM(E71:E76)</f>
        <v>142.99</v>
      </c>
      <c r="G77" s="35"/>
      <c r="H77" s="35"/>
      <c r="I77" s="35"/>
      <c r="J77" s="170"/>
      <c r="K77" s="170"/>
      <c r="L77" s="74"/>
      <c r="M77" s="74"/>
      <c r="N77" s="122"/>
      <c r="O77" s="122"/>
      <c r="P77" s="122"/>
      <c r="Q77" s="122"/>
      <c r="R77" s="122"/>
      <c r="S77" s="122"/>
      <c r="T77" s="122"/>
      <c r="U77" s="122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</row>
    <row r="78" spans="1:107" x14ac:dyDescent="0.25">
      <c r="A78" s="178"/>
      <c r="B78" s="107"/>
      <c r="C78" s="107"/>
      <c r="D78" s="155"/>
      <c r="E78" s="108"/>
      <c r="G78" s="35"/>
      <c r="H78" s="35"/>
      <c r="I78" s="35"/>
      <c r="J78" s="170"/>
      <c r="K78" s="170"/>
      <c r="L78" s="74"/>
      <c r="M78" s="74"/>
      <c r="N78" s="122"/>
      <c r="O78" s="122"/>
      <c r="P78" s="122"/>
      <c r="Q78" s="122"/>
      <c r="R78" s="122"/>
      <c r="S78" s="122"/>
      <c r="T78" s="122"/>
      <c r="U78" s="122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</row>
    <row r="79" spans="1:107" s="35" customFormat="1" ht="30" customHeight="1" x14ac:dyDescent="0.25">
      <c r="A79" s="68">
        <v>4</v>
      </c>
      <c r="B79" s="69" t="s">
        <v>164</v>
      </c>
      <c r="C79" s="70"/>
      <c r="D79" s="71" t="str">
        <f>D70</f>
        <v>%</v>
      </c>
      <c r="E79" s="72" t="s">
        <v>79</v>
      </c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170"/>
      <c r="BN79" s="170"/>
      <c r="BO79" s="170"/>
      <c r="BP79" s="170"/>
      <c r="BQ79" s="170"/>
      <c r="BR79" s="170"/>
      <c r="BS79" s="170"/>
      <c r="BT79" s="170"/>
      <c r="BU79" s="170"/>
      <c r="BV79" s="170"/>
      <c r="BW79" s="170"/>
      <c r="BX79" s="170"/>
      <c r="BY79" s="170"/>
      <c r="BZ79" s="170"/>
      <c r="CA79" s="170"/>
      <c r="CB79" s="170"/>
      <c r="CC79" s="170"/>
      <c r="CD79" s="170"/>
      <c r="CE79" s="170"/>
      <c r="CF79" s="170"/>
      <c r="CG79" s="170"/>
      <c r="CH79" s="170"/>
      <c r="CI79" s="170"/>
      <c r="CJ79" s="170"/>
      <c r="CK79" s="170"/>
      <c r="CL79" s="170"/>
      <c r="CM79" s="170"/>
      <c r="CN79" s="170"/>
      <c r="CO79" s="170"/>
      <c r="CP79" s="170"/>
      <c r="CQ79" s="170"/>
      <c r="CR79" s="170"/>
      <c r="CS79" s="170"/>
      <c r="CT79" s="170"/>
      <c r="CU79" s="170"/>
      <c r="CV79" s="170"/>
      <c r="CW79" s="170"/>
      <c r="CX79" s="170"/>
      <c r="CY79" s="170"/>
      <c r="CZ79" s="170"/>
      <c r="DA79" s="170"/>
      <c r="DB79" s="170"/>
      <c r="DC79" s="170"/>
    </row>
    <row r="80" spans="1:107" ht="24.75" customHeight="1" outlineLevel="1" x14ac:dyDescent="0.25">
      <c r="A80" s="75" t="s">
        <v>36</v>
      </c>
      <c r="B80" s="173" t="s">
        <v>165</v>
      </c>
      <c r="C80" s="128"/>
      <c r="D80" s="179">
        <f>D36/12</f>
        <v>6.9416666666666663E-3</v>
      </c>
      <c r="E80" s="79">
        <f>IFERROR(ROUND(D80*($E$32),2),"")</f>
        <v>15.01</v>
      </c>
      <c r="G80" s="35"/>
      <c r="H80" s="35"/>
      <c r="I80" s="35"/>
      <c r="P80" s="122"/>
      <c r="Q80" s="122"/>
      <c r="R80" s="122"/>
      <c r="S80" s="122"/>
      <c r="T80" s="122"/>
      <c r="U80" s="122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</row>
    <row r="81" spans="1:51" ht="24.75" customHeight="1" outlineLevel="1" x14ac:dyDescent="0.25">
      <c r="A81" s="75" t="s">
        <v>38</v>
      </c>
      <c r="B81" s="173" t="s">
        <v>166</v>
      </c>
      <c r="C81" s="128"/>
      <c r="D81" s="174">
        <f>IFERROR(ROUND(I29*1/12/30,6),"")</f>
        <v>1.3889E-2</v>
      </c>
      <c r="E81" s="79">
        <f>IFERROR(ROUND(D81*($E$32),2),"")</f>
        <v>30.04</v>
      </c>
      <c r="G81" s="35"/>
      <c r="H81" s="35"/>
      <c r="I81" s="35"/>
      <c r="J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</row>
    <row r="82" spans="1:51" ht="24.75" customHeight="1" outlineLevel="1" x14ac:dyDescent="0.25">
      <c r="A82" s="75" t="s">
        <v>40</v>
      </c>
      <c r="B82" s="173" t="s">
        <v>167</v>
      </c>
      <c r="C82" s="128"/>
      <c r="D82" s="174">
        <f>IFERROR(ROUND(I32*I35*15/12/30,4),"")</f>
        <v>4.0000000000000002E-4</v>
      </c>
      <c r="E82" s="79">
        <f>IFERROR(ROUND(D82*($E$32),2),"")</f>
        <v>0.87</v>
      </c>
      <c r="G82" s="35"/>
      <c r="H82" s="35"/>
      <c r="I82" s="35"/>
      <c r="J82" s="74"/>
      <c r="K82" s="122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</row>
    <row r="83" spans="1:51" ht="24.75" customHeight="1" outlineLevel="1" x14ac:dyDescent="0.25">
      <c r="A83" s="75" t="s">
        <v>42</v>
      </c>
      <c r="B83" s="173" t="s">
        <v>168</v>
      </c>
      <c r="C83" s="128"/>
      <c r="D83" s="174">
        <f>IFERROR(ROUND(I33*15/12/30,4),"")</f>
        <v>1.1999999999999999E-3</v>
      </c>
      <c r="E83" s="79">
        <f>IFERROR(ROUND(D83*($E$32),2),"")</f>
        <v>2.6</v>
      </c>
      <c r="G83" s="35"/>
      <c r="H83" s="35"/>
      <c r="I83" s="35"/>
      <c r="J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</row>
    <row r="84" spans="1:51" ht="24.75" customHeight="1" outlineLevel="1" x14ac:dyDescent="0.25">
      <c r="A84" s="75" t="s">
        <v>98</v>
      </c>
      <c r="B84" s="173" t="s">
        <v>169</v>
      </c>
      <c r="C84" s="128"/>
      <c r="D84" s="174">
        <f>IFERROR(ROUND(I34*I35*120/30/12,4),"")</f>
        <v>2.9999999999999997E-4</v>
      </c>
      <c r="E84" s="79">
        <f>IFERROR(ROUND(D84*($E$32),2),"")</f>
        <v>0.65</v>
      </c>
      <c r="G84" s="35"/>
      <c r="H84" s="35"/>
      <c r="I84" s="35"/>
      <c r="J84" s="74"/>
      <c r="P84" s="122"/>
      <c r="Q84" s="122"/>
      <c r="R84" s="122"/>
      <c r="S84" s="122"/>
      <c r="T84" s="122"/>
      <c r="U84" s="122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</row>
    <row r="85" spans="1:51" ht="24.75" customHeight="1" outlineLevel="1" x14ac:dyDescent="0.25">
      <c r="A85" s="133"/>
      <c r="B85" s="180" t="s">
        <v>170</v>
      </c>
      <c r="C85" s="181"/>
      <c r="D85" s="182">
        <f>SUM(D80:D84)</f>
        <v>2.273066666666667E-2</v>
      </c>
      <c r="E85" s="183">
        <f>SUM(E80:E84)</f>
        <v>49.169999999999995</v>
      </c>
      <c r="G85" s="35"/>
      <c r="H85" s="35"/>
      <c r="I85" s="35"/>
      <c r="P85" s="122"/>
      <c r="Q85" s="122"/>
      <c r="R85" s="122"/>
      <c r="S85" s="122"/>
      <c r="T85" s="122"/>
      <c r="U85" s="122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</row>
    <row r="86" spans="1:51" ht="24.75" customHeight="1" outlineLevel="1" x14ac:dyDescent="0.25">
      <c r="A86" s="75"/>
      <c r="B86" s="173" t="s">
        <v>171</v>
      </c>
      <c r="C86" s="128"/>
      <c r="D86" s="174">
        <f>ROUND($D$50*D85,6)</f>
        <v>8.3649999999999992E-3</v>
      </c>
      <c r="E86" s="79">
        <f>IFERROR(ROUND(D86*($E$32),2),"")</f>
        <v>18.09</v>
      </c>
      <c r="G86" s="35"/>
      <c r="H86" s="35"/>
      <c r="I86" s="35"/>
      <c r="P86" s="122"/>
      <c r="Q86" s="122"/>
      <c r="R86" s="122"/>
      <c r="S86" s="122"/>
      <c r="T86" s="122"/>
      <c r="U86" s="122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</row>
    <row r="87" spans="1:51" ht="24.75" customHeight="1" outlineLevel="1" x14ac:dyDescent="0.25">
      <c r="A87" s="75"/>
      <c r="B87" s="173" t="s">
        <v>172</v>
      </c>
      <c r="C87" s="128"/>
      <c r="D87" s="174"/>
      <c r="E87" s="79">
        <f>IFERROR(ROUND(IF($H$25="Substituição",((E32+E68+E77+E85)/$I$4)*$I$24*$E$19,0),2),0)</f>
        <v>0</v>
      </c>
      <c r="G87" s="35"/>
      <c r="H87" s="35"/>
      <c r="I87" s="35"/>
      <c r="P87" s="122"/>
      <c r="Q87" s="122"/>
      <c r="R87" s="122"/>
      <c r="S87" s="122"/>
      <c r="T87" s="122"/>
      <c r="U87" s="122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</row>
    <row r="88" spans="1:51" ht="18" customHeight="1" x14ac:dyDescent="0.25">
      <c r="A88" s="103"/>
      <c r="B88" s="269" t="s">
        <v>173</v>
      </c>
      <c r="C88" s="269"/>
      <c r="D88" s="269">
        <f>SUM(D85:D87)</f>
        <v>3.1095666666666667E-2</v>
      </c>
      <c r="E88" s="104">
        <f>SUM(E85:E87)</f>
        <v>67.259999999999991</v>
      </c>
      <c r="G88" s="35"/>
      <c r="H88" s="35"/>
      <c r="I88" s="35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</row>
    <row r="89" spans="1:51" x14ac:dyDescent="0.25">
      <c r="A89" s="178"/>
      <c r="B89" s="107"/>
      <c r="C89" s="107"/>
      <c r="D89" s="155"/>
      <c r="E89" s="108"/>
      <c r="G89" s="35"/>
      <c r="H89" s="35"/>
      <c r="I89" s="35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</row>
    <row r="90" spans="1:51" ht="30" customHeight="1" x14ac:dyDescent="0.25">
      <c r="A90" s="68">
        <v>5</v>
      </c>
      <c r="B90" s="172" t="s">
        <v>174</v>
      </c>
      <c r="C90" s="70"/>
      <c r="D90" s="71"/>
      <c r="E90" s="72" t="s">
        <v>79</v>
      </c>
      <c r="G90" s="35"/>
      <c r="H90" s="35"/>
      <c r="I90" s="35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</row>
    <row r="91" spans="1:51" ht="24.75" customHeight="1" outlineLevel="1" x14ac:dyDescent="0.25">
      <c r="A91" s="75" t="s">
        <v>36</v>
      </c>
      <c r="B91" s="76" t="s">
        <v>117</v>
      </c>
      <c r="C91" s="128"/>
      <c r="D91" s="77"/>
      <c r="E91" s="79">
        <f>ROUND(I37,2)</f>
        <v>102.59</v>
      </c>
      <c r="G91" s="35"/>
      <c r="H91" s="35"/>
      <c r="I91" s="35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</row>
    <row r="92" spans="1:51" ht="24.75" customHeight="1" outlineLevel="1" x14ac:dyDescent="0.25">
      <c r="A92" s="75" t="s">
        <v>38</v>
      </c>
      <c r="B92" s="173" t="s">
        <v>119</v>
      </c>
      <c r="C92" s="128"/>
      <c r="D92" s="77"/>
      <c r="E92" s="79">
        <f>ROUND(I38,2)</f>
        <v>0</v>
      </c>
      <c r="G92" s="35"/>
      <c r="H92" s="35"/>
      <c r="I92" s="35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</row>
    <row r="93" spans="1:51" ht="24.75" customHeight="1" outlineLevel="1" x14ac:dyDescent="0.25">
      <c r="A93" s="75" t="s">
        <v>40</v>
      </c>
      <c r="B93" s="76" t="s">
        <v>121</v>
      </c>
      <c r="C93" s="128"/>
      <c r="D93" s="77"/>
      <c r="E93" s="79">
        <f>ROUND(I39,2)</f>
        <v>2</v>
      </c>
      <c r="G93" s="35"/>
      <c r="H93" s="35"/>
      <c r="I93" s="35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</row>
    <row r="94" spans="1:51" ht="24.75" customHeight="1" outlineLevel="1" x14ac:dyDescent="0.25">
      <c r="A94" s="75" t="s">
        <v>42</v>
      </c>
      <c r="B94" s="184" t="s">
        <v>152</v>
      </c>
      <c r="C94" s="161"/>
      <c r="D94" s="162"/>
      <c r="E94" s="185"/>
      <c r="G94" s="35"/>
      <c r="H94" s="35"/>
      <c r="I94" s="35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</row>
    <row r="95" spans="1:51" ht="24.75" customHeight="1" outlineLevel="1" x14ac:dyDescent="0.25">
      <c r="A95" s="75" t="s">
        <v>98</v>
      </c>
      <c r="B95" s="184" t="s">
        <v>152</v>
      </c>
      <c r="C95" s="161"/>
      <c r="D95" s="162"/>
      <c r="E95" s="185"/>
      <c r="G95" s="35"/>
      <c r="H95" s="35"/>
      <c r="I95" s="35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</row>
    <row r="96" spans="1:51" ht="24.75" customHeight="1" outlineLevel="1" x14ac:dyDescent="0.25">
      <c r="A96" s="75" t="s">
        <v>101</v>
      </c>
      <c r="B96" s="184" t="s">
        <v>152</v>
      </c>
      <c r="C96" s="161"/>
      <c r="D96" s="162"/>
      <c r="E96" s="185"/>
      <c r="G96" s="35"/>
      <c r="H96" s="35"/>
      <c r="I96" s="35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</row>
    <row r="97" spans="1:51" ht="18" customHeight="1" x14ac:dyDescent="0.25">
      <c r="A97" s="103"/>
      <c r="B97" s="269" t="s">
        <v>175</v>
      </c>
      <c r="C97" s="269"/>
      <c r="D97" s="269"/>
      <c r="E97" s="104">
        <f>SUM(E91:E96)</f>
        <v>104.59</v>
      </c>
      <c r="G97" s="35"/>
      <c r="H97" s="35"/>
      <c r="I97" s="35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</row>
    <row r="98" spans="1:51" x14ac:dyDescent="0.25">
      <c r="A98" s="186"/>
      <c r="B98" s="187"/>
      <c r="C98" s="187"/>
      <c r="D98" s="186"/>
      <c r="E98" s="186"/>
      <c r="G98" s="35"/>
      <c r="H98" s="35"/>
      <c r="I98" s="35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</row>
    <row r="99" spans="1:51" ht="18" customHeight="1" x14ac:dyDescent="0.25">
      <c r="A99" s="271" t="s">
        <v>176</v>
      </c>
      <c r="B99" s="271"/>
      <c r="C99" s="188"/>
      <c r="D99" s="189"/>
      <c r="E99" s="190">
        <f>E32+E68+E77+E88+E97</f>
        <v>4437.0266666666666</v>
      </c>
      <c r="G99" s="35"/>
      <c r="H99" s="35"/>
      <c r="I99" s="35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</row>
    <row r="100" spans="1:51" x14ac:dyDescent="0.25">
      <c r="A100" s="186"/>
      <c r="B100" s="187"/>
      <c r="C100" s="187"/>
      <c r="D100" s="186"/>
      <c r="E100" s="186"/>
      <c r="G100" s="35"/>
      <c r="H100" s="35"/>
      <c r="I100" s="35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</row>
    <row r="101" spans="1:51" ht="30" customHeight="1" x14ac:dyDescent="0.25">
      <c r="A101" s="68">
        <v>6</v>
      </c>
      <c r="B101" s="172" t="s">
        <v>177</v>
      </c>
      <c r="C101" s="70"/>
      <c r="D101" s="71" t="s">
        <v>44</v>
      </c>
      <c r="E101" s="72" t="s">
        <v>112</v>
      </c>
      <c r="G101" s="35"/>
      <c r="H101" s="35"/>
      <c r="I101" s="35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</row>
    <row r="102" spans="1:51" ht="24.75" customHeight="1" outlineLevel="1" x14ac:dyDescent="0.25">
      <c r="A102" s="75" t="s">
        <v>36</v>
      </c>
      <c r="B102" s="173" t="s">
        <v>122</v>
      </c>
      <c r="C102" s="128"/>
      <c r="D102" s="174">
        <f>ROUND(I40,4)</f>
        <v>0.05</v>
      </c>
      <c r="E102" s="79">
        <f>IFERROR(ROUND(D102*$E$99,2),"")</f>
        <v>221.85</v>
      </c>
      <c r="G102" s="35"/>
      <c r="H102" s="35"/>
      <c r="I102" s="35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</row>
    <row r="103" spans="1:51" ht="24.75" customHeight="1" outlineLevel="1" x14ac:dyDescent="0.25">
      <c r="A103" s="75" t="s">
        <v>38</v>
      </c>
      <c r="B103" s="76" t="s">
        <v>125</v>
      </c>
      <c r="C103" s="128"/>
      <c r="D103" s="174">
        <f>ROUND(I41,4)</f>
        <v>0.1</v>
      </c>
      <c r="E103" s="159">
        <f>IFERROR(ROUND(D103*($E$99+$E$102),2),"")</f>
        <v>465.89</v>
      </c>
      <c r="G103" s="35"/>
      <c r="H103" s="35"/>
      <c r="I103" s="35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</row>
    <row r="104" spans="1:51" ht="24.75" customHeight="1" outlineLevel="1" x14ac:dyDescent="0.25">
      <c r="A104" s="133" t="s">
        <v>40</v>
      </c>
      <c r="B104" s="191" t="s">
        <v>178</v>
      </c>
      <c r="C104" s="181"/>
      <c r="D104" s="192">
        <f>SUM(D105:D106,D109)</f>
        <v>8.6499999999999994E-2</v>
      </c>
      <c r="E104" s="193">
        <f>SUM(E105:E111)</f>
        <v>485.27</v>
      </c>
      <c r="G104" s="35"/>
      <c r="H104" s="35"/>
      <c r="I104" s="35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</row>
    <row r="105" spans="1:51" ht="24.75" customHeight="1" outlineLevel="1" x14ac:dyDescent="0.25">
      <c r="A105" s="75" t="s">
        <v>179</v>
      </c>
      <c r="B105" s="76" t="s">
        <v>206</v>
      </c>
      <c r="C105" s="128"/>
      <c r="D105" s="174">
        <f>ROUND(I42,4)</f>
        <v>6.4999999999999997E-3</v>
      </c>
      <c r="E105" s="79">
        <f>ROUND(D105*(($E$99+$E$102+$E$103)/(1-$D$104)),2)</f>
        <v>36.47</v>
      </c>
      <c r="G105" s="35"/>
      <c r="H105" s="35"/>
      <c r="I105" s="35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</row>
    <row r="106" spans="1:51" ht="24.75" customHeight="1" outlineLevel="1" x14ac:dyDescent="0.25">
      <c r="A106" s="75" t="s">
        <v>181</v>
      </c>
      <c r="B106" s="76" t="s">
        <v>207</v>
      </c>
      <c r="C106" s="128"/>
      <c r="D106" s="174">
        <f>ROUND(I43,4)</f>
        <v>0.03</v>
      </c>
      <c r="E106" s="79">
        <f>ROUND(D106*(($E$99+$E$102+$E$103)/(1-$D$104)),2)</f>
        <v>168.3</v>
      </c>
      <c r="G106" s="35"/>
      <c r="H106" s="35"/>
      <c r="I106" s="35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</row>
    <row r="107" spans="1:51" ht="24.75" customHeight="1" outlineLevel="1" x14ac:dyDescent="0.25">
      <c r="A107" s="75" t="s">
        <v>208</v>
      </c>
      <c r="B107" s="76" t="s">
        <v>209</v>
      </c>
      <c r="C107" s="128"/>
      <c r="D107" s="174">
        <v>8.9999999999999993E-3</v>
      </c>
      <c r="E107" s="79">
        <v>0</v>
      </c>
      <c r="G107" s="35"/>
      <c r="H107" s="35"/>
      <c r="I107" s="35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</row>
    <row r="108" spans="1:51" ht="24.75" customHeight="1" outlineLevel="1" x14ac:dyDescent="0.25">
      <c r="A108" s="75" t="s">
        <v>210</v>
      </c>
      <c r="B108" s="76" t="s">
        <v>211</v>
      </c>
      <c r="C108" s="128"/>
      <c r="D108" s="174">
        <v>1E-3</v>
      </c>
      <c r="E108" s="79">
        <v>0</v>
      </c>
      <c r="G108" s="35"/>
      <c r="H108" s="35"/>
      <c r="I108" s="35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</row>
    <row r="109" spans="1:51" ht="24.75" customHeight="1" outlineLevel="1" x14ac:dyDescent="0.25">
      <c r="A109" s="75" t="s">
        <v>183</v>
      </c>
      <c r="B109" s="76" t="s">
        <v>184</v>
      </c>
      <c r="C109" s="128"/>
      <c r="D109" s="174">
        <f>ROUND(I44,4)</f>
        <v>0.05</v>
      </c>
      <c r="E109" s="79">
        <f>ROUND(D109*(($E$99+$E$102+$E$103)/(1-$D$104)),2)</f>
        <v>280.5</v>
      </c>
      <c r="G109" s="35"/>
      <c r="H109" s="35"/>
      <c r="I109" s="35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</row>
    <row r="110" spans="1:51" ht="24.75" customHeight="1" outlineLevel="1" x14ac:dyDescent="0.25">
      <c r="A110" s="194"/>
      <c r="B110" s="184" t="s">
        <v>152</v>
      </c>
      <c r="C110" s="161"/>
      <c r="D110" s="195"/>
      <c r="E110" s="79">
        <f>ROUND(D110*(($E$99+$E$102+$E$103)/(1-$D$104)),2)</f>
        <v>0</v>
      </c>
      <c r="G110" s="35"/>
      <c r="H110" s="35"/>
      <c r="I110" s="35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</row>
    <row r="111" spans="1:51" ht="24.75" customHeight="1" outlineLevel="1" x14ac:dyDescent="0.25">
      <c r="A111" s="194"/>
      <c r="B111" s="184" t="s">
        <v>152</v>
      </c>
      <c r="C111" s="161"/>
      <c r="D111" s="195"/>
      <c r="E111" s="79">
        <f>ROUND(D111*(($E$99+$E$102+$E$103)/(1-$D$104)),2)</f>
        <v>0</v>
      </c>
      <c r="G111" s="35"/>
      <c r="H111" s="35"/>
      <c r="I111" s="35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</row>
    <row r="112" spans="1:51" ht="18" customHeight="1" x14ac:dyDescent="0.25">
      <c r="A112" s="103"/>
      <c r="B112" s="269" t="s">
        <v>185</v>
      </c>
      <c r="C112" s="269"/>
      <c r="D112" s="269"/>
      <c r="E112" s="104">
        <f>E102+E104+E103</f>
        <v>1173.01</v>
      </c>
      <c r="G112" s="35"/>
      <c r="H112" s="35"/>
      <c r="I112" s="35"/>
      <c r="J112" s="196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</row>
    <row r="113" spans="1:51" x14ac:dyDescent="0.25">
      <c r="A113" s="178"/>
      <c r="B113" s="197"/>
      <c r="C113" s="197"/>
      <c r="D113" s="178"/>
      <c r="E113" s="178"/>
      <c r="G113" s="35"/>
      <c r="H113" s="35"/>
      <c r="I113" s="35"/>
      <c r="J113" s="196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</row>
    <row r="114" spans="1:51" ht="22.5" customHeight="1" x14ac:dyDescent="0.25">
      <c r="A114" s="272" t="s">
        <v>186</v>
      </c>
      <c r="B114" s="272"/>
      <c r="C114" s="272"/>
      <c r="D114" s="272"/>
      <c r="E114" s="272"/>
      <c r="G114" s="35"/>
      <c r="H114" s="35"/>
      <c r="I114" s="35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</row>
    <row r="115" spans="1:51" ht="22.5" customHeight="1" x14ac:dyDescent="0.25">
      <c r="A115" s="198"/>
      <c r="B115" s="199" t="s">
        <v>187</v>
      </c>
      <c r="C115" s="200"/>
      <c r="D115" s="200"/>
      <c r="E115" s="201" t="s">
        <v>112</v>
      </c>
      <c r="G115" s="35"/>
      <c r="H115" s="35"/>
      <c r="I115" s="35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</row>
    <row r="116" spans="1:51" ht="19.5" x14ac:dyDescent="0.25">
      <c r="A116" s="202">
        <v>1</v>
      </c>
      <c r="B116" s="203" t="s">
        <v>188</v>
      </c>
      <c r="C116" s="204"/>
      <c r="D116" s="205"/>
      <c r="E116" s="206">
        <f>E32</f>
        <v>2162.6</v>
      </c>
      <c r="G116" s="35"/>
      <c r="H116" s="35"/>
      <c r="I116" s="35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</row>
    <row r="117" spans="1:51" ht="19.5" customHeight="1" x14ac:dyDescent="0.25">
      <c r="A117" s="202" t="s">
        <v>110</v>
      </c>
      <c r="B117" s="207" t="s">
        <v>189</v>
      </c>
      <c r="C117" s="208"/>
      <c r="D117" s="209"/>
      <c r="E117" s="206">
        <f>E39</f>
        <v>420.4</v>
      </c>
      <c r="G117" s="35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</row>
    <row r="118" spans="1:51" ht="19.5" x14ac:dyDescent="0.25">
      <c r="A118" s="202" t="s">
        <v>123</v>
      </c>
      <c r="B118" s="207" t="s">
        <v>190</v>
      </c>
      <c r="C118" s="208"/>
      <c r="D118" s="209"/>
      <c r="E118" s="206">
        <f>E50</f>
        <v>950.56000000000006</v>
      </c>
      <c r="G118" s="35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</row>
    <row r="119" spans="1:51" ht="19.5" x14ac:dyDescent="0.25">
      <c r="A119" s="202" t="s">
        <v>139</v>
      </c>
      <c r="B119" s="207" t="s">
        <v>140</v>
      </c>
      <c r="C119" s="208"/>
      <c r="D119" s="209"/>
      <c r="E119" s="206">
        <f>E67</f>
        <v>588.62666666666678</v>
      </c>
      <c r="G119" s="35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</row>
    <row r="120" spans="1:51" ht="19.5" x14ac:dyDescent="0.25">
      <c r="A120" s="202">
        <v>3</v>
      </c>
      <c r="B120" s="207" t="s">
        <v>191</v>
      </c>
      <c r="C120" s="208"/>
      <c r="D120" s="209"/>
      <c r="E120" s="206">
        <f>E77</f>
        <v>142.99</v>
      </c>
      <c r="G120" s="35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</row>
    <row r="121" spans="1:51" ht="19.5" x14ac:dyDescent="0.25">
      <c r="A121" s="202">
        <v>4</v>
      </c>
      <c r="B121" s="207" t="s">
        <v>192</v>
      </c>
      <c r="C121" s="208"/>
      <c r="D121" s="209"/>
      <c r="E121" s="206">
        <f>E88</f>
        <v>67.259999999999991</v>
      </c>
      <c r="G121" s="35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</row>
    <row r="122" spans="1:51" ht="19.5" x14ac:dyDescent="0.25">
      <c r="A122" s="210">
        <v>5</v>
      </c>
      <c r="B122" s="203" t="s">
        <v>193</v>
      </c>
      <c r="C122" s="204"/>
      <c r="D122" s="205"/>
      <c r="E122" s="206">
        <f>E97</f>
        <v>104.59</v>
      </c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</row>
    <row r="123" spans="1:51" ht="19.5" x14ac:dyDescent="0.25">
      <c r="A123" s="211"/>
      <c r="B123" s="273" t="s">
        <v>194</v>
      </c>
      <c r="C123" s="273"/>
      <c r="D123" s="273"/>
      <c r="E123" s="206">
        <f>SUM(E116:E122)</f>
        <v>4437.0266666666666</v>
      </c>
      <c r="J123" s="212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</row>
    <row r="124" spans="1:51" ht="19.5" x14ac:dyDescent="0.25">
      <c r="A124" s="213">
        <v>6</v>
      </c>
      <c r="B124" s="214" t="s">
        <v>195</v>
      </c>
      <c r="C124" s="215"/>
      <c r="D124" s="216"/>
      <c r="E124" s="217">
        <f>E112</f>
        <v>1173.01</v>
      </c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</row>
    <row r="125" spans="1:51" ht="27" customHeight="1" x14ac:dyDescent="0.25">
      <c r="A125" s="274" t="s">
        <v>196</v>
      </c>
      <c r="B125" s="274"/>
      <c r="C125" s="274"/>
      <c r="D125" s="274"/>
      <c r="E125" s="218">
        <f>E123+E124</f>
        <v>5610.0366666666669</v>
      </c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</row>
    <row r="126" spans="1:51" ht="18" customHeight="1" x14ac:dyDescent="0.25">
      <c r="A126" s="275" t="s">
        <v>197</v>
      </c>
      <c r="B126" s="275"/>
      <c r="C126" s="275"/>
      <c r="D126" s="275"/>
      <c r="E126" s="219">
        <f>E125*E16</f>
        <v>11220.073333333334</v>
      </c>
    </row>
    <row r="127" spans="1:51" x14ac:dyDescent="0.25">
      <c r="A127" s="83"/>
      <c r="B127" s="83"/>
      <c r="C127" s="83"/>
      <c r="D127" s="220" t="s">
        <v>198</v>
      </c>
      <c r="E127" s="221">
        <f>IFERROR(ROUND(E125/E32,3),"")</f>
        <v>2.5939999999999999</v>
      </c>
    </row>
  </sheetData>
  <mergeCells count="41">
    <mergeCell ref="A114:E114"/>
    <mergeCell ref="B123:D123"/>
    <mergeCell ref="A125:D125"/>
    <mergeCell ref="A126:D126"/>
    <mergeCell ref="B77:D77"/>
    <mergeCell ref="B88:D88"/>
    <mergeCell ref="B97:D97"/>
    <mergeCell ref="A99:B99"/>
    <mergeCell ref="B112:D112"/>
    <mergeCell ref="B32:D32"/>
    <mergeCell ref="G36:I36"/>
    <mergeCell ref="B65:D65"/>
    <mergeCell ref="B68:D68"/>
    <mergeCell ref="AU75:AX75"/>
    <mergeCell ref="A20:E20"/>
    <mergeCell ref="A21:E21"/>
    <mergeCell ref="B22:D22"/>
    <mergeCell ref="H25:I25"/>
    <mergeCell ref="G26:I26"/>
    <mergeCell ref="A12:B12"/>
    <mergeCell ref="D12:E12"/>
    <mergeCell ref="A13:E13"/>
    <mergeCell ref="A14:E14"/>
    <mergeCell ref="C15:E15"/>
    <mergeCell ref="C8:E8"/>
    <mergeCell ref="G8:I8"/>
    <mergeCell ref="C9:E9"/>
    <mergeCell ref="A10:E10"/>
    <mergeCell ref="A11:B11"/>
    <mergeCell ref="D11:E11"/>
    <mergeCell ref="A4:C4"/>
    <mergeCell ref="D4:E4"/>
    <mergeCell ref="A5:E5"/>
    <mergeCell ref="C6:E6"/>
    <mergeCell ref="C7:E7"/>
    <mergeCell ref="A1:E1"/>
    <mergeCell ref="G1:I2"/>
    <mergeCell ref="A2:E2"/>
    <mergeCell ref="A3:C3"/>
    <mergeCell ref="D3:E3"/>
    <mergeCell ref="G3:I3"/>
  </mergeCells>
  <dataValidations count="4">
    <dataValidation type="list" errorStyle="warning" allowBlank="1" showInputMessage="1" showErrorMessage="1" promptTitle="ADICIONAL DE PERICULOSIDADE" prompt="ATENÇÃO! SOMENTE MARCAR 'SIM' CASO O CONTRATO OU A CCT PREVEJAM ESSE BENEFÍCIO" sqref="C25" xr:uid="{00000000-0002-0000-0B00-000000000000}">
      <formula1>"SIM,NÃO"</formula1>
      <formula2>0</formula2>
    </dataValidation>
    <dataValidation type="list" allowBlank="1" showInputMessage="1" showErrorMessage="1" promptTitle="ADICIONAL DE INSALUBRIDADE" prompt="ATENÇÃO! SOMENTE CASO O CONTRATO OU A CCT PREVEJAM ESSE BENEFÍCIO!" sqref="D26" xr:uid="{00000000-0002-0000-0B00-000001000000}">
      <formula1>"0%,10%,20%,40%"</formula1>
      <formula2>0</formula2>
    </dataValidation>
    <dataValidation type="list" allowBlank="1" showInputMessage="1" showErrorMessage="1" sqref="H11 H13 H15 H17" xr:uid="{00000000-0002-0000-0B00-000002000000}">
      <formula1>"R$,%"</formula1>
      <formula2>0</formula2>
    </dataValidation>
    <dataValidation type="list" allowBlank="1" showInputMessage="1" showErrorMessage="1" sqref="H25" xr:uid="{00000000-0002-0000-0B00-000003000000}">
      <formula1>"Concessão,Indenização,Substituição"</formula1>
      <formula2>0</formula2>
    </dataValidation>
  </dataValidations>
  <printOptions horizontalCentered="1"/>
  <pageMargins left="0.51180555555555596" right="0.51180555555555596" top="0.39374999999999999" bottom="0.196527777777778" header="0.511811023622047" footer="0.511811023622047"/>
  <pageSetup paperSize="9" fitToHeight="0" orientation="portrait" horizontalDpi="300" verticalDpi="300"/>
  <rowBreaks count="3" manualBreakCount="3">
    <brk id="33" max="16383" man="1"/>
    <brk id="69" max="16383" man="1"/>
    <brk id="100" max="16383" man="1"/>
  </rowBreaks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DC127"/>
  <sheetViews>
    <sheetView showGridLines="0" topLeftCell="D31" zoomScale="90" zoomScaleNormal="90" workbookViewId="0">
      <selection activeCell="J39" sqref="J39"/>
    </sheetView>
  </sheetViews>
  <sheetFormatPr defaultColWidth="9.140625" defaultRowHeight="18" outlineLevelRow="2" x14ac:dyDescent="0.25"/>
  <cols>
    <col min="1" max="1" width="5.7109375" style="33" customWidth="1"/>
    <col min="2" max="2" width="60" style="33" customWidth="1"/>
    <col min="3" max="3" width="24.5703125" style="33" customWidth="1"/>
    <col min="4" max="4" width="25.7109375" style="33" customWidth="1"/>
    <col min="5" max="5" width="20.7109375" style="34" customWidth="1"/>
    <col min="6" max="6" width="48.7109375" style="35" customWidth="1"/>
    <col min="7" max="7" width="45.7109375" style="33" customWidth="1"/>
    <col min="8" max="8" width="10.7109375" style="33" customWidth="1"/>
    <col min="9" max="9" width="20.7109375" style="33" customWidth="1"/>
    <col min="10" max="10" width="30.7109375" style="33" customWidth="1"/>
    <col min="11" max="11" width="47.42578125" style="33" customWidth="1"/>
    <col min="12" max="12" width="31.7109375" style="33" customWidth="1"/>
    <col min="13" max="254" width="9.140625" style="33"/>
    <col min="255" max="255" width="30.42578125" style="33" customWidth="1"/>
    <col min="256" max="256" width="3.85546875" style="33" customWidth="1"/>
    <col min="257" max="257" width="9" style="33" customWidth="1"/>
    <col min="258" max="258" width="24.5703125" style="33" customWidth="1"/>
    <col min="259" max="259" width="20.42578125" style="33" customWidth="1"/>
    <col min="260" max="260" width="9.140625" style="33"/>
    <col min="261" max="261" width="27.7109375" style="33" customWidth="1"/>
    <col min="262" max="262" width="5.140625" style="33" customWidth="1"/>
    <col min="263" max="263" width="15.5703125" style="33" customWidth="1"/>
    <col min="264" max="264" width="11.5703125" style="33" customWidth="1"/>
    <col min="265" max="265" width="9.140625" style="33"/>
    <col min="266" max="266" width="12.7109375" style="33" customWidth="1"/>
    <col min="267" max="267" width="11.42578125" style="33" customWidth="1"/>
    <col min="268" max="510" width="9.140625" style="33"/>
    <col min="511" max="511" width="30.42578125" style="33" customWidth="1"/>
    <col min="512" max="512" width="3.85546875" style="33" customWidth="1"/>
    <col min="513" max="513" width="9" style="33" customWidth="1"/>
    <col min="514" max="514" width="24.5703125" style="33" customWidth="1"/>
    <col min="515" max="515" width="20.42578125" style="33" customWidth="1"/>
    <col min="516" max="516" width="9.140625" style="33"/>
    <col min="517" max="517" width="27.7109375" style="33" customWidth="1"/>
    <col min="518" max="518" width="5.140625" style="33" customWidth="1"/>
    <col min="519" max="519" width="15.5703125" style="33" customWidth="1"/>
    <col min="520" max="520" width="11.5703125" style="33" customWidth="1"/>
    <col min="521" max="521" width="9.140625" style="33"/>
    <col min="522" max="522" width="12.7109375" style="33" customWidth="1"/>
    <col min="523" max="523" width="11.42578125" style="33" customWidth="1"/>
    <col min="524" max="766" width="9.140625" style="33"/>
    <col min="767" max="767" width="30.42578125" style="33" customWidth="1"/>
    <col min="768" max="768" width="3.85546875" style="33" customWidth="1"/>
    <col min="769" max="769" width="9" style="33" customWidth="1"/>
    <col min="770" max="770" width="24.5703125" style="33" customWidth="1"/>
    <col min="771" max="771" width="20.42578125" style="33" customWidth="1"/>
    <col min="772" max="772" width="9.140625" style="33"/>
    <col min="773" max="773" width="27.7109375" style="33" customWidth="1"/>
    <col min="774" max="774" width="5.140625" style="33" customWidth="1"/>
    <col min="775" max="775" width="15.5703125" style="33" customWidth="1"/>
    <col min="776" max="776" width="11.5703125" style="33" customWidth="1"/>
    <col min="777" max="777" width="9.140625" style="33"/>
    <col min="778" max="778" width="12.7109375" style="33" customWidth="1"/>
    <col min="779" max="779" width="11.42578125" style="33" customWidth="1"/>
    <col min="780" max="1022" width="9.140625" style="33"/>
    <col min="1023" max="1023" width="30.42578125" style="33" customWidth="1"/>
    <col min="1024" max="1024" width="3.85546875" style="33" customWidth="1"/>
    <col min="1025" max="1025" width="9" style="33" customWidth="1"/>
    <col min="1026" max="1026" width="24.5703125" style="33" customWidth="1"/>
    <col min="1027" max="1027" width="20.42578125" style="33" customWidth="1"/>
    <col min="1028" max="1028" width="9.140625" style="33"/>
    <col min="1029" max="1029" width="27.7109375" style="33" customWidth="1"/>
    <col min="1030" max="1030" width="5.140625" style="33" customWidth="1"/>
    <col min="1031" max="1031" width="15.5703125" style="33" customWidth="1"/>
    <col min="1032" max="1032" width="11.5703125" style="33" customWidth="1"/>
    <col min="1033" max="1033" width="9.140625" style="33"/>
    <col min="1034" max="1034" width="12.7109375" style="33" customWidth="1"/>
    <col min="1035" max="1035" width="11.42578125" style="33" customWidth="1"/>
    <col min="1036" max="1278" width="9.140625" style="33"/>
    <col min="1279" max="1279" width="30.42578125" style="33" customWidth="1"/>
    <col min="1280" max="1280" width="3.85546875" style="33" customWidth="1"/>
    <col min="1281" max="1281" width="9" style="33" customWidth="1"/>
    <col min="1282" max="1282" width="24.5703125" style="33" customWidth="1"/>
    <col min="1283" max="1283" width="20.42578125" style="33" customWidth="1"/>
    <col min="1284" max="1284" width="9.140625" style="33"/>
    <col min="1285" max="1285" width="27.7109375" style="33" customWidth="1"/>
    <col min="1286" max="1286" width="5.140625" style="33" customWidth="1"/>
    <col min="1287" max="1287" width="15.5703125" style="33" customWidth="1"/>
    <col min="1288" max="1288" width="11.5703125" style="33" customWidth="1"/>
    <col min="1289" max="1289" width="9.140625" style="33"/>
    <col min="1290" max="1290" width="12.7109375" style="33" customWidth="1"/>
    <col min="1291" max="1291" width="11.42578125" style="33" customWidth="1"/>
    <col min="1292" max="1534" width="9.140625" style="33"/>
    <col min="1535" max="1535" width="30.42578125" style="33" customWidth="1"/>
    <col min="1536" max="1536" width="3.85546875" style="33" customWidth="1"/>
    <col min="1537" max="1537" width="9" style="33" customWidth="1"/>
    <col min="1538" max="1538" width="24.5703125" style="33" customWidth="1"/>
    <col min="1539" max="1539" width="20.42578125" style="33" customWidth="1"/>
    <col min="1540" max="1540" width="9.140625" style="33"/>
    <col min="1541" max="1541" width="27.7109375" style="33" customWidth="1"/>
    <col min="1542" max="1542" width="5.140625" style="33" customWidth="1"/>
    <col min="1543" max="1543" width="15.5703125" style="33" customWidth="1"/>
    <col min="1544" max="1544" width="11.5703125" style="33" customWidth="1"/>
    <col min="1545" max="1545" width="9.140625" style="33"/>
    <col min="1546" max="1546" width="12.7109375" style="33" customWidth="1"/>
    <col min="1547" max="1547" width="11.42578125" style="33" customWidth="1"/>
    <col min="1548" max="1790" width="9.140625" style="33"/>
    <col min="1791" max="1791" width="30.42578125" style="33" customWidth="1"/>
    <col min="1792" max="1792" width="3.85546875" style="33" customWidth="1"/>
    <col min="1793" max="1793" width="9" style="33" customWidth="1"/>
    <col min="1794" max="1794" width="24.5703125" style="33" customWidth="1"/>
    <col min="1795" max="1795" width="20.42578125" style="33" customWidth="1"/>
    <col min="1796" max="1796" width="9.140625" style="33"/>
    <col min="1797" max="1797" width="27.7109375" style="33" customWidth="1"/>
    <col min="1798" max="1798" width="5.140625" style="33" customWidth="1"/>
    <col min="1799" max="1799" width="15.5703125" style="33" customWidth="1"/>
    <col min="1800" max="1800" width="11.5703125" style="33" customWidth="1"/>
    <col min="1801" max="1801" width="9.140625" style="33"/>
    <col min="1802" max="1802" width="12.7109375" style="33" customWidth="1"/>
    <col min="1803" max="1803" width="11.42578125" style="33" customWidth="1"/>
    <col min="1804" max="2046" width="9.140625" style="33"/>
    <col min="2047" max="2047" width="30.42578125" style="33" customWidth="1"/>
    <col min="2048" max="2048" width="3.85546875" style="33" customWidth="1"/>
    <col min="2049" max="2049" width="9" style="33" customWidth="1"/>
    <col min="2050" max="2050" width="24.5703125" style="33" customWidth="1"/>
    <col min="2051" max="2051" width="20.42578125" style="33" customWidth="1"/>
    <col min="2052" max="2052" width="9.140625" style="33"/>
    <col min="2053" max="2053" width="27.7109375" style="33" customWidth="1"/>
    <col min="2054" max="2054" width="5.140625" style="33" customWidth="1"/>
    <col min="2055" max="2055" width="15.5703125" style="33" customWidth="1"/>
    <col min="2056" max="2056" width="11.5703125" style="33" customWidth="1"/>
    <col min="2057" max="2057" width="9.140625" style="33"/>
    <col min="2058" max="2058" width="12.7109375" style="33" customWidth="1"/>
    <col min="2059" max="2059" width="11.42578125" style="33" customWidth="1"/>
    <col min="2060" max="2302" width="9.140625" style="33"/>
    <col min="2303" max="2303" width="30.42578125" style="33" customWidth="1"/>
    <col min="2304" max="2304" width="3.85546875" style="33" customWidth="1"/>
    <col min="2305" max="2305" width="9" style="33" customWidth="1"/>
    <col min="2306" max="2306" width="24.5703125" style="33" customWidth="1"/>
    <col min="2307" max="2307" width="20.42578125" style="33" customWidth="1"/>
    <col min="2308" max="2308" width="9.140625" style="33"/>
    <col min="2309" max="2309" width="27.7109375" style="33" customWidth="1"/>
    <col min="2310" max="2310" width="5.140625" style="33" customWidth="1"/>
    <col min="2311" max="2311" width="15.5703125" style="33" customWidth="1"/>
    <col min="2312" max="2312" width="11.5703125" style="33" customWidth="1"/>
    <col min="2313" max="2313" width="9.140625" style="33"/>
    <col min="2314" max="2314" width="12.7109375" style="33" customWidth="1"/>
    <col min="2315" max="2315" width="11.42578125" style="33" customWidth="1"/>
    <col min="2316" max="2558" width="9.140625" style="33"/>
    <col min="2559" max="2559" width="30.42578125" style="33" customWidth="1"/>
    <col min="2560" max="2560" width="3.85546875" style="33" customWidth="1"/>
    <col min="2561" max="2561" width="9" style="33" customWidth="1"/>
    <col min="2562" max="2562" width="24.5703125" style="33" customWidth="1"/>
    <col min="2563" max="2563" width="20.42578125" style="33" customWidth="1"/>
    <col min="2564" max="2564" width="9.140625" style="33"/>
    <col min="2565" max="2565" width="27.7109375" style="33" customWidth="1"/>
    <col min="2566" max="2566" width="5.140625" style="33" customWidth="1"/>
    <col min="2567" max="2567" width="15.5703125" style="33" customWidth="1"/>
    <col min="2568" max="2568" width="11.5703125" style="33" customWidth="1"/>
    <col min="2569" max="2569" width="9.140625" style="33"/>
    <col min="2570" max="2570" width="12.7109375" style="33" customWidth="1"/>
    <col min="2571" max="2571" width="11.42578125" style="33" customWidth="1"/>
    <col min="2572" max="2814" width="9.140625" style="33"/>
    <col min="2815" max="2815" width="30.42578125" style="33" customWidth="1"/>
    <col min="2816" max="2816" width="3.85546875" style="33" customWidth="1"/>
    <col min="2817" max="2817" width="9" style="33" customWidth="1"/>
    <col min="2818" max="2818" width="24.5703125" style="33" customWidth="1"/>
    <col min="2819" max="2819" width="20.42578125" style="33" customWidth="1"/>
    <col min="2820" max="2820" width="9.140625" style="33"/>
    <col min="2821" max="2821" width="27.7109375" style="33" customWidth="1"/>
    <col min="2822" max="2822" width="5.140625" style="33" customWidth="1"/>
    <col min="2823" max="2823" width="15.5703125" style="33" customWidth="1"/>
    <col min="2824" max="2824" width="11.5703125" style="33" customWidth="1"/>
    <col min="2825" max="2825" width="9.140625" style="33"/>
    <col min="2826" max="2826" width="12.7109375" style="33" customWidth="1"/>
    <col min="2827" max="2827" width="11.42578125" style="33" customWidth="1"/>
    <col min="2828" max="3070" width="9.140625" style="33"/>
    <col min="3071" max="3071" width="30.42578125" style="33" customWidth="1"/>
    <col min="3072" max="3072" width="3.85546875" style="33" customWidth="1"/>
    <col min="3073" max="3073" width="9" style="33" customWidth="1"/>
    <col min="3074" max="3074" width="24.5703125" style="33" customWidth="1"/>
    <col min="3075" max="3075" width="20.42578125" style="33" customWidth="1"/>
    <col min="3076" max="3076" width="9.140625" style="33"/>
    <col min="3077" max="3077" width="27.7109375" style="33" customWidth="1"/>
    <col min="3078" max="3078" width="5.140625" style="33" customWidth="1"/>
    <col min="3079" max="3079" width="15.5703125" style="33" customWidth="1"/>
    <col min="3080" max="3080" width="11.5703125" style="33" customWidth="1"/>
    <col min="3081" max="3081" width="9.140625" style="33"/>
    <col min="3082" max="3082" width="12.7109375" style="33" customWidth="1"/>
    <col min="3083" max="3083" width="11.42578125" style="33" customWidth="1"/>
    <col min="3084" max="3326" width="9.140625" style="33"/>
    <col min="3327" max="3327" width="30.42578125" style="33" customWidth="1"/>
    <col min="3328" max="3328" width="3.85546875" style="33" customWidth="1"/>
    <col min="3329" max="3329" width="9" style="33" customWidth="1"/>
    <col min="3330" max="3330" width="24.5703125" style="33" customWidth="1"/>
    <col min="3331" max="3331" width="20.42578125" style="33" customWidth="1"/>
    <col min="3332" max="3332" width="9.140625" style="33"/>
    <col min="3333" max="3333" width="27.7109375" style="33" customWidth="1"/>
    <col min="3334" max="3334" width="5.140625" style="33" customWidth="1"/>
    <col min="3335" max="3335" width="15.5703125" style="33" customWidth="1"/>
    <col min="3336" max="3336" width="11.5703125" style="33" customWidth="1"/>
    <col min="3337" max="3337" width="9.140625" style="33"/>
    <col min="3338" max="3338" width="12.7109375" style="33" customWidth="1"/>
    <col min="3339" max="3339" width="11.42578125" style="33" customWidth="1"/>
    <col min="3340" max="3582" width="9.140625" style="33"/>
    <col min="3583" max="3583" width="30.42578125" style="33" customWidth="1"/>
    <col min="3584" max="3584" width="3.85546875" style="33" customWidth="1"/>
    <col min="3585" max="3585" width="9" style="33" customWidth="1"/>
    <col min="3586" max="3586" width="24.5703125" style="33" customWidth="1"/>
    <col min="3587" max="3587" width="20.42578125" style="33" customWidth="1"/>
    <col min="3588" max="3588" width="9.140625" style="33"/>
    <col min="3589" max="3589" width="27.7109375" style="33" customWidth="1"/>
    <col min="3590" max="3590" width="5.140625" style="33" customWidth="1"/>
    <col min="3591" max="3591" width="15.5703125" style="33" customWidth="1"/>
    <col min="3592" max="3592" width="11.5703125" style="33" customWidth="1"/>
    <col min="3593" max="3593" width="9.140625" style="33"/>
    <col min="3594" max="3594" width="12.7109375" style="33" customWidth="1"/>
    <col min="3595" max="3595" width="11.42578125" style="33" customWidth="1"/>
    <col min="3596" max="3838" width="9.140625" style="33"/>
    <col min="3839" max="3839" width="30.42578125" style="33" customWidth="1"/>
    <col min="3840" max="3840" width="3.85546875" style="33" customWidth="1"/>
    <col min="3841" max="3841" width="9" style="33" customWidth="1"/>
    <col min="3842" max="3842" width="24.5703125" style="33" customWidth="1"/>
    <col min="3843" max="3843" width="20.42578125" style="33" customWidth="1"/>
    <col min="3844" max="3844" width="9.140625" style="33"/>
    <col min="3845" max="3845" width="27.7109375" style="33" customWidth="1"/>
    <col min="3846" max="3846" width="5.140625" style="33" customWidth="1"/>
    <col min="3847" max="3847" width="15.5703125" style="33" customWidth="1"/>
    <col min="3848" max="3848" width="11.5703125" style="33" customWidth="1"/>
    <col min="3849" max="3849" width="9.140625" style="33"/>
    <col min="3850" max="3850" width="12.7109375" style="33" customWidth="1"/>
    <col min="3851" max="3851" width="11.42578125" style="33" customWidth="1"/>
    <col min="3852" max="4094" width="9.140625" style="33"/>
    <col min="4095" max="4095" width="30.42578125" style="33" customWidth="1"/>
    <col min="4096" max="4096" width="3.85546875" style="33" customWidth="1"/>
    <col min="4097" max="4097" width="9" style="33" customWidth="1"/>
    <col min="4098" max="4098" width="24.5703125" style="33" customWidth="1"/>
    <col min="4099" max="4099" width="20.42578125" style="33" customWidth="1"/>
    <col min="4100" max="4100" width="9.140625" style="33"/>
    <col min="4101" max="4101" width="27.7109375" style="33" customWidth="1"/>
    <col min="4102" max="4102" width="5.140625" style="33" customWidth="1"/>
    <col min="4103" max="4103" width="15.5703125" style="33" customWidth="1"/>
    <col min="4104" max="4104" width="11.5703125" style="33" customWidth="1"/>
    <col min="4105" max="4105" width="9.140625" style="33"/>
    <col min="4106" max="4106" width="12.7109375" style="33" customWidth="1"/>
    <col min="4107" max="4107" width="11.42578125" style="33" customWidth="1"/>
    <col min="4108" max="4350" width="9.140625" style="33"/>
    <col min="4351" max="4351" width="30.42578125" style="33" customWidth="1"/>
    <col min="4352" max="4352" width="3.85546875" style="33" customWidth="1"/>
    <col min="4353" max="4353" width="9" style="33" customWidth="1"/>
    <col min="4354" max="4354" width="24.5703125" style="33" customWidth="1"/>
    <col min="4355" max="4355" width="20.42578125" style="33" customWidth="1"/>
    <col min="4356" max="4356" width="9.140625" style="33"/>
    <col min="4357" max="4357" width="27.7109375" style="33" customWidth="1"/>
    <col min="4358" max="4358" width="5.140625" style="33" customWidth="1"/>
    <col min="4359" max="4359" width="15.5703125" style="33" customWidth="1"/>
    <col min="4360" max="4360" width="11.5703125" style="33" customWidth="1"/>
    <col min="4361" max="4361" width="9.140625" style="33"/>
    <col min="4362" max="4362" width="12.7109375" style="33" customWidth="1"/>
    <col min="4363" max="4363" width="11.42578125" style="33" customWidth="1"/>
    <col min="4364" max="4606" width="9.140625" style="33"/>
    <col min="4607" max="4607" width="30.42578125" style="33" customWidth="1"/>
    <col min="4608" max="4608" width="3.85546875" style="33" customWidth="1"/>
    <col min="4609" max="4609" width="9" style="33" customWidth="1"/>
    <col min="4610" max="4610" width="24.5703125" style="33" customWidth="1"/>
    <col min="4611" max="4611" width="20.42578125" style="33" customWidth="1"/>
    <col min="4612" max="4612" width="9.140625" style="33"/>
    <col min="4613" max="4613" width="27.7109375" style="33" customWidth="1"/>
    <col min="4614" max="4614" width="5.140625" style="33" customWidth="1"/>
    <col min="4615" max="4615" width="15.5703125" style="33" customWidth="1"/>
    <col min="4616" max="4616" width="11.5703125" style="33" customWidth="1"/>
    <col min="4617" max="4617" width="9.140625" style="33"/>
    <col min="4618" max="4618" width="12.7109375" style="33" customWidth="1"/>
    <col min="4619" max="4619" width="11.42578125" style="33" customWidth="1"/>
    <col min="4620" max="4862" width="9.140625" style="33"/>
    <col min="4863" max="4863" width="30.42578125" style="33" customWidth="1"/>
    <col min="4864" max="4864" width="3.85546875" style="33" customWidth="1"/>
    <col min="4865" max="4865" width="9" style="33" customWidth="1"/>
    <col min="4866" max="4866" width="24.5703125" style="33" customWidth="1"/>
    <col min="4867" max="4867" width="20.42578125" style="33" customWidth="1"/>
    <col min="4868" max="4868" width="9.140625" style="33"/>
    <col min="4869" max="4869" width="27.7109375" style="33" customWidth="1"/>
    <col min="4870" max="4870" width="5.140625" style="33" customWidth="1"/>
    <col min="4871" max="4871" width="15.5703125" style="33" customWidth="1"/>
    <col min="4872" max="4872" width="11.5703125" style="33" customWidth="1"/>
    <col min="4873" max="4873" width="9.140625" style="33"/>
    <col min="4874" max="4874" width="12.7109375" style="33" customWidth="1"/>
    <col min="4875" max="4875" width="11.42578125" style="33" customWidth="1"/>
    <col min="4876" max="5118" width="9.140625" style="33"/>
    <col min="5119" max="5119" width="30.42578125" style="33" customWidth="1"/>
    <col min="5120" max="5120" width="3.85546875" style="33" customWidth="1"/>
    <col min="5121" max="5121" width="9" style="33" customWidth="1"/>
    <col min="5122" max="5122" width="24.5703125" style="33" customWidth="1"/>
    <col min="5123" max="5123" width="20.42578125" style="33" customWidth="1"/>
    <col min="5124" max="5124" width="9.140625" style="33"/>
    <col min="5125" max="5125" width="27.7109375" style="33" customWidth="1"/>
    <col min="5126" max="5126" width="5.140625" style="33" customWidth="1"/>
    <col min="5127" max="5127" width="15.5703125" style="33" customWidth="1"/>
    <col min="5128" max="5128" width="11.5703125" style="33" customWidth="1"/>
    <col min="5129" max="5129" width="9.140625" style="33"/>
    <col min="5130" max="5130" width="12.7109375" style="33" customWidth="1"/>
    <col min="5131" max="5131" width="11.42578125" style="33" customWidth="1"/>
    <col min="5132" max="5374" width="9.140625" style="33"/>
    <col min="5375" max="5375" width="30.42578125" style="33" customWidth="1"/>
    <col min="5376" max="5376" width="3.85546875" style="33" customWidth="1"/>
    <col min="5377" max="5377" width="9" style="33" customWidth="1"/>
    <col min="5378" max="5378" width="24.5703125" style="33" customWidth="1"/>
    <col min="5379" max="5379" width="20.42578125" style="33" customWidth="1"/>
    <col min="5380" max="5380" width="9.140625" style="33"/>
    <col min="5381" max="5381" width="27.7109375" style="33" customWidth="1"/>
    <col min="5382" max="5382" width="5.140625" style="33" customWidth="1"/>
    <col min="5383" max="5383" width="15.5703125" style="33" customWidth="1"/>
    <col min="5384" max="5384" width="11.5703125" style="33" customWidth="1"/>
    <col min="5385" max="5385" width="9.140625" style="33"/>
    <col min="5386" max="5386" width="12.7109375" style="33" customWidth="1"/>
    <col min="5387" max="5387" width="11.42578125" style="33" customWidth="1"/>
    <col min="5388" max="5630" width="9.140625" style="33"/>
    <col min="5631" max="5631" width="30.42578125" style="33" customWidth="1"/>
    <col min="5632" max="5632" width="3.85546875" style="33" customWidth="1"/>
    <col min="5633" max="5633" width="9" style="33" customWidth="1"/>
    <col min="5634" max="5634" width="24.5703125" style="33" customWidth="1"/>
    <col min="5635" max="5635" width="20.42578125" style="33" customWidth="1"/>
    <col min="5636" max="5636" width="9.140625" style="33"/>
    <col min="5637" max="5637" width="27.7109375" style="33" customWidth="1"/>
    <col min="5638" max="5638" width="5.140625" style="33" customWidth="1"/>
    <col min="5639" max="5639" width="15.5703125" style="33" customWidth="1"/>
    <col min="5640" max="5640" width="11.5703125" style="33" customWidth="1"/>
    <col min="5641" max="5641" width="9.140625" style="33"/>
    <col min="5642" max="5642" width="12.7109375" style="33" customWidth="1"/>
    <col min="5643" max="5643" width="11.42578125" style="33" customWidth="1"/>
    <col min="5644" max="5886" width="9.140625" style="33"/>
    <col min="5887" max="5887" width="30.42578125" style="33" customWidth="1"/>
    <col min="5888" max="5888" width="3.85546875" style="33" customWidth="1"/>
    <col min="5889" max="5889" width="9" style="33" customWidth="1"/>
    <col min="5890" max="5890" width="24.5703125" style="33" customWidth="1"/>
    <col min="5891" max="5891" width="20.42578125" style="33" customWidth="1"/>
    <col min="5892" max="5892" width="9.140625" style="33"/>
    <col min="5893" max="5893" width="27.7109375" style="33" customWidth="1"/>
    <col min="5894" max="5894" width="5.140625" style="33" customWidth="1"/>
    <col min="5895" max="5895" width="15.5703125" style="33" customWidth="1"/>
    <col min="5896" max="5896" width="11.5703125" style="33" customWidth="1"/>
    <col min="5897" max="5897" width="9.140625" style="33"/>
    <col min="5898" max="5898" width="12.7109375" style="33" customWidth="1"/>
    <col min="5899" max="5899" width="11.42578125" style="33" customWidth="1"/>
    <col min="5900" max="6142" width="9.140625" style="33"/>
    <col min="6143" max="6143" width="30.42578125" style="33" customWidth="1"/>
    <col min="6144" max="6144" width="3.85546875" style="33" customWidth="1"/>
    <col min="6145" max="6145" width="9" style="33" customWidth="1"/>
    <col min="6146" max="6146" width="24.5703125" style="33" customWidth="1"/>
    <col min="6147" max="6147" width="20.42578125" style="33" customWidth="1"/>
    <col min="6148" max="6148" width="9.140625" style="33"/>
    <col min="6149" max="6149" width="27.7109375" style="33" customWidth="1"/>
    <col min="6150" max="6150" width="5.140625" style="33" customWidth="1"/>
    <col min="6151" max="6151" width="15.5703125" style="33" customWidth="1"/>
    <col min="6152" max="6152" width="11.5703125" style="33" customWidth="1"/>
    <col min="6153" max="6153" width="9.140625" style="33"/>
    <col min="6154" max="6154" width="12.7109375" style="33" customWidth="1"/>
    <col min="6155" max="6155" width="11.42578125" style="33" customWidth="1"/>
    <col min="6156" max="6398" width="9.140625" style="33"/>
    <col min="6399" max="6399" width="30.42578125" style="33" customWidth="1"/>
    <col min="6400" max="6400" width="3.85546875" style="33" customWidth="1"/>
    <col min="6401" max="6401" width="9" style="33" customWidth="1"/>
    <col min="6402" max="6402" width="24.5703125" style="33" customWidth="1"/>
    <col min="6403" max="6403" width="20.42578125" style="33" customWidth="1"/>
    <col min="6404" max="6404" width="9.140625" style="33"/>
    <col min="6405" max="6405" width="27.7109375" style="33" customWidth="1"/>
    <col min="6406" max="6406" width="5.140625" style="33" customWidth="1"/>
    <col min="6407" max="6407" width="15.5703125" style="33" customWidth="1"/>
    <col min="6408" max="6408" width="11.5703125" style="33" customWidth="1"/>
    <col min="6409" max="6409" width="9.140625" style="33"/>
    <col min="6410" max="6410" width="12.7109375" style="33" customWidth="1"/>
    <col min="6411" max="6411" width="11.42578125" style="33" customWidth="1"/>
    <col min="6412" max="6654" width="9.140625" style="33"/>
    <col min="6655" max="6655" width="30.42578125" style="33" customWidth="1"/>
    <col min="6656" max="6656" width="3.85546875" style="33" customWidth="1"/>
    <col min="6657" max="6657" width="9" style="33" customWidth="1"/>
    <col min="6658" max="6658" width="24.5703125" style="33" customWidth="1"/>
    <col min="6659" max="6659" width="20.42578125" style="33" customWidth="1"/>
    <col min="6660" max="6660" width="9.140625" style="33"/>
    <col min="6661" max="6661" width="27.7109375" style="33" customWidth="1"/>
    <col min="6662" max="6662" width="5.140625" style="33" customWidth="1"/>
    <col min="6663" max="6663" width="15.5703125" style="33" customWidth="1"/>
    <col min="6664" max="6664" width="11.5703125" style="33" customWidth="1"/>
    <col min="6665" max="6665" width="9.140625" style="33"/>
    <col min="6666" max="6666" width="12.7109375" style="33" customWidth="1"/>
    <col min="6667" max="6667" width="11.42578125" style="33" customWidth="1"/>
    <col min="6668" max="6910" width="9.140625" style="33"/>
    <col min="6911" max="6911" width="30.42578125" style="33" customWidth="1"/>
    <col min="6912" max="6912" width="3.85546875" style="33" customWidth="1"/>
    <col min="6913" max="6913" width="9" style="33" customWidth="1"/>
    <col min="6914" max="6914" width="24.5703125" style="33" customWidth="1"/>
    <col min="6915" max="6915" width="20.42578125" style="33" customWidth="1"/>
    <col min="6916" max="6916" width="9.140625" style="33"/>
    <col min="6917" max="6917" width="27.7109375" style="33" customWidth="1"/>
    <col min="6918" max="6918" width="5.140625" style="33" customWidth="1"/>
    <col min="6919" max="6919" width="15.5703125" style="33" customWidth="1"/>
    <col min="6920" max="6920" width="11.5703125" style="33" customWidth="1"/>
    <col min="6921" max="6921" width="9.140625" style="33"/>
    <col min="6922" max="6922" width="12.7109375" style="33" customWidth="1"/>
    <col min="6923" max="6923" width="11.42578125" style="33" customWidth="1"/>
    <col min="6924" max="7166" width="9.140625" style="33"/>
    <col min="7167" max="7167" width="30.42578125" style="33" customWidth="1"/>
    <col min="7168" max="7168" width="3.85546875" style="33" customWidth="1"/>
    <col min="7169" max="7169" width="9" style="33" customWidth="1"/>
    <col min="7170" max="7170" width="24.5703125" style="33" customWidth="1"/>
    <col min="7171" max="7171" width="20.42578125" style="33" customWidth="1"/>
    <col min="7172" max="7172" width="9.140625" style="33"/>
    <col min="7173" max="7173" width="27.7109375" style="33" customWidth="1"/>
    <col min="7174" max="7174" width="5.140625" style="33" customWidth="1"/>
    <col min="7175" max="7175" width="15.5703125" style="33" customWidth="1"/>
    <col min="7176" max="7176" width="11.5703125" style="33" customWidth="1"/>
    <col min="7177" max="7177" width="9.140625" style="33"/>
    <col min="7178" max="7178" width="12.7109375" style="33" customWidth="1"/>
    <col min="7179" max="7179" width="11.42578125" style="33" customWidth="1"/>
    <col min="7180" max="7422" width="9.140625" style="33"/>
    <col min="7423" max="7423" width="30.42578125" style="33" customWidth="1"/>
    <col min="7424" max="7424" width="3.85546875" style="33" customWidth="1"/>
    <col min="7425" max="7425" width="9" style="33" customWidth="1"/>
    <col min="7426" max="7426" width="24.5703125" style="33" customWidth="1"/>
    <col min="7427" max="7427" width="20.42578125" style="33" customWidth="1"/>
    <col min="7428" max="7428" width="9.140625" style="33"/>
    <col min="7429" max="7429" width="27.7109375" style="33" customWidth="1"/>
    <col min="7430" max="7430" width="5.140625" style="33" customWidth="1"/>
    <col min="7431" max="7431" width="15.5703125" style="33" customWidth="1"/>
    <col min="7432" max="7432" width="11.5703125" style="33" customWidth="1"/>
    <col min="7433" max="7433" width="9.140625" style="33"/>
    <col min="7434" max="7434" width="12.7109375" style="33" customWidth="1"/>
    <col min="7435" max="7435" width="11.42578125" style="33" customWidth="1"/>
    <col min="7436" max="7678" width="9.140625" style="33"/>
    <col min="7679" max="7679" width="30.42578125" style="33" customWidth="1"/>
    <col min="7680" max="7680" width="3.85546875" style="33" customWidth="1"/>
    <col min="7681" max="7681" width="9" style="33" customWidth="1"/>
    <col min="7682" max="7682" width="24.5703125" style="33" customWidth="1"/>
    <col min="7683" max="7683" width="20.42578125" style="33" customWidth="1"/>
    <col min="7684" max="7684" width="9.140625" style="33"/>
    <col min="7685" max="7685" width="27.7109375" style="33" customWidth="1"/>
    <col min="7686" max="7686" width="5.140625" style="33" customWidth="1"/>
    <col min="7687" max="7687" width="15.5703125" style="33" customWidth="1"/>
    <col min="7688" max="7688" width="11.5703125" style="33" customWidth="1"/>
    <col min="7689" max="7689" width="9.140625" style="33"/>
    <col min="7690" max="7690" width="12.7109375" style="33" customWidth="1"/>
    <col min="7691" max="7691" width="11.42578125" style="33" customWidth="1"/>
    <col min="7692" max="7934" width="9.140625" style="33"/>
    <col min="7935" max="7935" width="30.42578125" style="33" customWidth="1"/>
    <col min="7936" max="7936" width="3.85546875" style="33" customWidth="1"/>
    <col min="7937" max="7937" width="9" style="33" customWidth="1"/>
    <col min="7938" max="7938" width="24.5703125" style="33" customWidth="1"/>
    <col min="7939" max="7939" width="20.42578125" style="33" customWidth="1"/>
    <col min="7940" max="7940" width="9.140625" style="33"/>
    <col min="7941" max="7941" width="27.7109375" style="33" customWidth="1"/>
    <col min="7942" max="7942" width="5.140625" style="33" customWidth="1"/>
    <col min="7943" max="7943" width="15.5703125" style="33" customWidth="1"/>
    <col min="7944" max="7944" width="11.5703125" style="33" customWidth="1"/>
    <col min="7945" max="7945" width="9.140625" style="33"/>
    <col min="7946" max="7946" width="12.7109375" style="33" customWidth="1"/>
    <col min="7947" max="7947" width="11.42578125" style="33" customWidth="1"/>
    <col min="7948" max="8190" width="9.140625" style="33"/>
    <col min="8191" max="8191" width="30.42578125" style="33" customWidth="1"/>
    <col min="8192" max="8192" width="3.85546875" style="33" customWidth="1"/>
    <col min="8193" max="8193" width="9" style="33" customWidth="1"/>
    <col min="8194" max="8194" width="24.5703125" style="33" customWidth="1"/>
    <col min="8195" max="8195" width="20.42578125" style="33" customWidth="1"/>
    <col min="8196" max="8196" width="9.140625" style="33"/>
    <col min="8197" max="8197" width="27.7109375" style="33" customWidth="1"/>
    <col min="8198" max="8198" width="5.140625" style="33" customWidth="1"/>
    <col min="8199" max="8199" width="15.5703125" style="33" customWidth="1"/>
    <col min="8200" max="8200" width="11.5703125" style="33" customWidth="1"/>
    <col min="8201" max="8201" width="9.140625" style="33"/>
    <col min="8202" max="8202" width="12.7109375" style="33" customWidth="1"/>
    <col min="8203" max="8203" width="11.42578125" style="33" customWidth="1"/>
    <col min="8204" max="8446" width="9.140625" style="33"/>
    <col min="8447" max="8447" width="30.42578125" style="33" customWidth="1"/>
    <col min="8448" max="8448" width="3.85546875" style="33" customWidth="1"/>
    <col min="8449" max="8449" width="9" style="33" customWidth="1"/>
    <col min="8450" max="8450" width="24.5703125" style="33" customWidth="1"/>
    <col min="8451" max="8451" width="20.42578125" style="33" customWidth="1"/>
    <col min="8452" max="8452" width="9.140625" style="33"/>
    <col min="8453" max="8453" width="27.7109375" style="33" customWidth="1"/>
    <col min="8454" max="8454" width="5.140625" style="33" customWidth="1"/>
    <col min="8455" max="8455" width="15.5703125" style="33" customWidth="1"/>
    <col min="8456" max="8456" width="11.5703125" style="33" customWidth="1"/>
    <col min="8457" max="8457" width="9.140625" style="33"/>
    <col min="8458" max="8458" width="12.7109375" style="33" customWidth="1"/>
    <col min="8459" max="8459" width="11.42578125" style="33" customWidth="1"/>
    <col min="8460" max="8702" width="9.140625" style="33"/>
    <col min="8703" max="8703" width="30.42578125" style="33" customWidth="1"/>
    <col min="8704" max="8704" width="3.85546875" style="33" customWidth="1"/>
    <col min="8705" max="8705" width="9" style="33" customWidth="1"/>
    <col min="8706" max="8706" width="24.5703125" style="33" customWidth="1"/>
    <col min="8707" max="8707" width="20.42578125" style="33" customWidth="1"/>
    <col min="8708" max="8708" width="9.140625" style="33"/>
    <col min="8709" max="8709" width="27.7109375" style="33" customWidth="1"/>
    <col min="8710" max="8710" width="5.140625" style="33" customWidth="1"/>
    <col min="8711" max="8711" width="15.5703125" style="33" customWidth="1"/>
    <col min="8712" max="8712" width="11.5703125" style="33" customWidth="1"/>
    <col min="8713" max="8713" width="9.140625" style="33"/>
    <col min="8714" max="8714" width="12.7109375" style="33" customWidth="1"/>
    <col min="8715" max="8715" width="11.42578125" style="33" customWidth="1"/>
    <col min="8716" max="8958" width="9.140625" style="33"/>
    <col min="8959" max="8959" width="30.42578125" style="33" customWidth="1"/>
    <col min="8960" max="8960" width="3.85546875" style="33" customWidth="1"/>
    <col min="8961" max="8961" width="9" style="33" customWidth="1"/>
    <col min="8962" max="8962" width="24.5703125" style="33" customWidth="1"/>
    <col min="8963" max="8963" width="20.42578125" style="33" customWidth="1"/>
    <col min="8964" max="8964" width="9.140625" style="33"/>
    <col min="8965" max="8965" width="27.7109375" style="33" customWidth="1"/>
    <col min="8966" max="8966" width="5.140625" style="33" customWidth="1"/>
    <col min="8967" max="8967" width="15.5703125" style="33" customWidth="1"/>
    <col min="8968" max="8968" width="11.5703125" style="33" customWidth="1"/>
    <col min="8969" max="8969" width="9.140625" style="33"/>
    <col min="8970" max="8970" width="12.7109375" style="33" customWidth="1"/>
    <col min="8971" max="8971" width="11.42578125" style="33" customWidth="1"/>
    <col min="8972" max="9214" width="9.140625" style="33"/>
    <col min="9215" max="9215" width="30.42578125" style="33" customWidth="1"/>
    <col min="9216" max="9216" width="3.85546875" style="33" customWidth="1"/>
    <col min="9217" max="9217" width="9" style="33" customWidth="1"/>
    <col min="9218" max="9218" width="24.5703125" style="33" customWidth="1"/>
    <col min="9219" max="9219" width="20.42578125" style="33" customWidth="1"/>
    <col min="9220" max="9220" width="9.140625" style="33"/>
    <col min="9221" max="9221" width="27.7109375" style="33" customWidth="1"/>
    <col min="9222" max="9222" width="5.140625" style="33" customWidth="1"/>
    <col min="9223" max="9223" width="15.5703125" style="33" customWidth="1"/>
    <col min="9224" max="9224" width="11.5703125" style="33" customWidth="1"/>
    <col min="9225" max="9225" width="9.140625" style="33"/>
    <col min="9226" max="9226" width="12.7109375" style="33" customWidth="1"/>
    <col min="9227" max="9227" width="11.42578125" style="33" customWidth="1"/>
    <col min="9228" max="9470" width="9.140625" style="33"/>
    <col min="9471" max="9471" width="30.42578125" style="33" customWidth="1"/>
    <col min="9472" max="9472" width="3.85546875" style="33" customWidth="1"/>
    <col min="9473" max="9473" width="9" style="33" customWidth="1"/>
    <col min="9474" max="9474" width="24.5703125" style="33" customWidth="1"/>
    <col min="9475" max="9475" width="20.42578125" style="33" customWidth="1"/>
    <col min="9476" max="9476" width="9.140625" style="33"/>
    <col min="9477" max="9477" width="27.7109375" style="33" customWidth="1"/>
    <col min="9478" max="9478" width="5.140625" style="33" customWidth="1"/>
    <col min="9479" max="9479" width="15.5703125" style="33" customWidth="1"/>
    <col min="9480" max="9480" width="11.5703125" style="33" customWidth="1"/>
    <col min="9481" max="9481" width="9.140625" style="33"/>
    <col min="9482" max="9482" width="12.7109375" style="33" customWidth="1"/>
    <col min="9483" max="9483" width="11.42578125" style="33" customWidth="1"/>
    <col min="9484" max="9726" width="9.140625" style="33"/>
    <col min="9727" max="9727" width="30.42578125" style="33" customWidth="1"/>
    <col min="9728" max="9728" width="3.85546875" style="33" customWidth="1"/>
    <col min="9729" max="9729" width="9" style="33" customWidth="1"/>
    <col min="9730" max="9730" width="24.5703125" style="33" customWidth="1"/>
    <col min="9731" max="9731" width="20.42578125" style="33" customWidth="1"/>
    <col min="9732" max="9732" width="9.140625" style="33"/>
    <col min="9733" max="9733" width="27.7109375" style="33" customWidth="1"/>
    <col min="9734" max="9734" width="5.140625" style="33" customWidth="1"/>
    <col min="9735" max="9735" width="15.5703125" style="33" customWidth="1"/>
    <col min="9736" max="9736" width="11.5703125" style="33" customWidth="1"/>
    <col min="9737" max="9737" width="9.140625" style="33"/>
    <col min="9738" max="9738" width="12.7109375" style="33" customWidth="1"/>
    <col min="9739" max="9739" width="11.42578125" style="33" customWidth="1"/>
    <col min="9740" max="9982" width="9.140625" style="33"/>
    <col min="9983" max="9983" width="30.42578125" style="33" customWidth="1"/>
    <col min="9984" max="9984" width="3.85546875" style="33" customWidth="1"/>
    <col min="9985" max="9985" width="9" style="33" customWidth="1"/>
    <col min="9986" max="9986" width="24.5703125" style="33" customWidth="1"/>
    <col min="9987" max="9987" width="20.42578125" style="33" customWidth="1"/>
    <col min="9988" max="9988" width="9.140625" style="33"/>
    <col min="9989" max="9989" width="27.7109375" style="33" customWidth="1"/>
    <col min="9990" max="9990" width="5.140625" style="33" customWidth="1"/>
    <col min="9991" max="9991" width="15.5703125" style="33" customWidth="1"/>
    <col min="9992" max="9992" width="11.5703125" style="33" customWidth="1"/>
    <col min="9993" max="9993" width="9.140625" style="33"/>
    <col min="9994" max="9994" width="12.7109375" style="33" customWidth="1"/>
    <col min="9995" max="9995" width="11.42578125" style="33" customWidth="1"/>
    <col min="9996" max="10238" width="9.140625" style="33"/>
    <col min="10239" max="10239" width="30.42578125" style="33" customWidth="1"/>
    <col min="10240" max="10240" width="3.85546875" style="33" customWidth="1"/>
    <col min="10241" max="10241" width="9" style="33" customWidth="1"/>
    <col min="10242" max="10242" width="24.5703125" style="33" customWidth="1"/>
    <col min="10243" max="10243" width="20.42578125" style="33" customWidth="1"/>
    <col min="10244" max="10244" width="9.140625" style="33"/>
    <col min="10245" max="10245" width="27.7109375" style="33" customWidth="1"/>
    <col min="10246" max="10246" width="5.140625" style="33" customWidth="1"/>
    <col min="10247" max="10247" width="15.5703125" style="33" customWidth="1"/>
    <col min="10248" max="10248" width="11.5703125" style="33" customWidth="1"/>
    <col min="10249" max="10249" width="9.140625" style="33"/>
    <col min="10250" max="10250" width="12.7109375" style="33" customWidth="1"/>
    <col min="10251" max="10251" width="11.42578125" style="33" customWidth="1"/>
    <col min="10252" max="10494" width="9.140625" style="33"/>
    <col min="10495" max="10495" width="30.42578125" style="33" customWidth="1"/>
    <col min="10496" max="10496" width="3.85546875" style="33" customWidth="1"/>
    <col min="10497" max="10497" width="9" style="33" customWidth="1"/>
    <col min="10498" max="10498" width="24.5703125" style="33" customWidth="1"/>
    <col min="10499" max="10499" width="20.42578125" style="33" customWidth="1"/>
    <col min="10500" max="10500" width="9.140625" style="33"/>
    <col min="10501" max="10501" width="27.7109375" style="33" customWidth="1"/>
    <col min="10502" max="10502" width="5.140625" style="33" customWidth="1"/>
    <col min="10503" max="10503" width="15.5703125" style="33" customWidth="1"/>
    <col min="10504" max="10504" width="11.5703125" style="33" customWidth="1"/>
    <col min="10505" max="10505" width="9.140625" style="33"/>
    <col min="10506" max="10506" width="12.7109375" style="33" customWidth="1"/>
    <col min="10507" max="10507" width="11.42578125" style="33" customWidth="1"/>
    <col min="10508" max="10750" width="9.140625" style="33"/>
    <col min="10751" max="10751" width="30.42578125" style="33" customWidth="1"/>
    <col min="10752" max="10752" width="3.85546875" style="33" customWidth="1"/>
    <col min="10753" max="10753" width="9" style="33" customWidth="1"/>
    <col min="10754" max="10754" width="24.5703125" style="33" customWidth="1"/>
    <col min="10755" max="10755" width="20.42578125" style="33" customWidth="1"/>
    <col min="10756" max="10756" width="9.140625" style="33"/>
    <col min="10757" max="10757" width="27.7109375" style="33" customWidth="1"/>
    <col min="10758" max="10758" width="5.140625" style="33" customWidth="1"/>
    <col min="10759" max="10759" width="15.5703125" style="33" customWidth="1"/>
    <col min="10760" max="10760" width="11.5703125" style="33" customWidth="1"/>
    <col min="10761" max="10761" width="9.140625" style="33"/>
    <col min="10762" max="10762" width="12.7109375" style="33" customWidth="1"/>
    <col min="10763" max="10763" width="11.42578125" style="33" customWidth="1"/>
    <col min="10764" max="11006" width="9.140625" style="33"/>
    <col min="11007" max="11007" width="30.42578125" style="33" customWidth="1"/>
    <col min="11008" max="11008" width="3.85546875" style="33" customWidth="1"/>
    <col min="11009" max="11009" width="9" style="33" customWidth="1"/>
    <col min="11010" max="11010" width="24.5703125" style="33" customWidth="1"/>
    <col min="11011" max="11011" width="20.42578125" style="33" customWidth="1"/>
    <col min="11012" max="11012" width="9.140625" style="33"/>
    <col min="11013" max="11013" width="27.7109375" style="33" customWidth="1"/>
    <col min="11014" max="11014" width="5.140625" style="33" customWidth="1"/>
    <col min="11015" max="11015" width="15.5703125" style="33" customWidth="1"/>
    <col min="11016" max="11016" width="11.5703125" style="33" customWidth="1"/>
    <col min="11017" max="11017" width="9.140625" style="33"/>
    <col min="11018" max="11018" width="12.7109375" style="33" customWidth="1"/>
    <col min="11019" max="11019" width="11.42578125" style="33" customWidth="1"/>
    <col min="11020" max="11262" width="9.140625" style="33"/>
    <col min="11263" max="11263" width="30.42578125" style="33" customWidth="1"/>
    <col min="11264" max="11264" width="3.85546875" style="33" customWidth="1"/>
    <col min="11265" max="11265" width="9" style="33" customWidth="1"/>
    <col min="11266" max="11266" width="24.5703125" style="33" customWidth="1"/>
    <col min="11267" max="11267" width="20.42578125" style="33" customWidth="1"/>
    <col min="11268" max="11268" width="9.140625" style="33"/>
    <col min="11269" max="11269" width="27.7109375" style="33" customWidth="1"/>
    <col min="11270" max="11270" width="5.140625" style="33" customWidth="1"/>
    <col min="11271" max="11271" width="15.5703125" style="33" customWidth="1"/>
    <col min="11272" max="11272" width="11.5703125" style="33" customWidth="1"/>
    <col min="11273" max="11273" width="9.140625" style="33"/>
    <col min="11274" max="11274" width="12.7109375" style="33" customWidth="1"/>
    <col min="11275" max="11275" width="11.42578125" style="33" customWidth="1"/>
    <col min="11276" max="11518" width="9.140625" style="33"/>
    <col min="11519" max="11519" width="30.42578125" style="33" customWidth="1"/>
    <col min="11520" max="11520" width="3.85546875" style="33" customWidth="1"/>
    <col min="11521" max="11521" width="9" style="33" customWidth="1"/>
    <col min="11522" max="11522" width="24.5703125" style="33" customWidth="1"/>
    <col min="11523" max="11523" width="20.42578125" style="33" customWidth="1"/>
    <col min="11524" max="11524" width="9.140625" style="33"/>
    <col min="11525" max="11525" width="27.7109375" style="33" customWidth="1"/>
    <col min="11526" max="11526" width="5.140625" style="33" customWidth="1"/>
    <col min="11527" max="11527" width="15.5703125" style="33" customWidth="1"/>
    <col min="11528" max="11528" width="11.5703125" style="33" customWidth="1"/>
    <col min="11529" max="11529" width="9.140625" style="33"/>
    <col min="11530" max="11530" width="12.7109375" style="33" customWidth="1"/>
    <col min="11531" max="11531" width="11.42578125" style="33" customWidth="1"/>
    <col min="11532" max="11774" width="9.140625" style="33"/>
    <col min="11775" max="11775" width="30.42578125" style="33" customWidth="1"/>
    <col min="11776" max="11776" width="3.85546875" style="33" customWidth="1"/>
    <col min="11777" max="11777" width="9" style="33" customWidth="1"/>
    <col min="11778" max="11778" width="24.5703125" style="33" customWidth="1"/>
    <col min="11779" max="11779" width="20.42578125" style="33" customWidth="1"/>
    <col min="11780" max="11780" width="9.140625" style="33"/>
    <col min="11781" max="11781" width="27.7109375" style="33" customWidth="1"/>
    <col min="11782" max="11782" width="5.140625" style="33" customWidth="1"/>
    <col min="11783" max="11783" width="15.5703125" style="33" customWidth="1"/>
    <col min="11784" max="11784" width="11.5703125" style="33" customWidth="1"/>
    <col min="11785" max="11785" width="9.140625" style="33"/>
    <col min="11786" max="11786" width="12.7109375" style="33" customWidth="1"/>
    <col min="11787" max="11787" width="11.42578125" style="33" customWidth="1"/>
    <col min="11788" max="12030" width="9.140625" style="33"/>
    <col min="12031" max="12031" width="30.42578125" style="33" customWidth="1"/>
    <col min="12032" max="12032" width="3.85546875" style="33" customWidth="1"/>
    <col min="12033" max="12033" width="9" style="33" customWidth="1"/>
    <col min="12034" max="12034" width="24.5703125" style="33" customWidth="1"/>
    <col min="12035" max="12035" width="20.42578125" style="33" customWidth="1"/>
    <col min="12036" max="12036" width="9.140625" style="33"/>
    <col min="12037" max="12037" width="27.7109375" style="33" customWidth="1"/>
    <col min="12038" max="12038" width="5.140625" style="33" customWidth="1"/>
    <col min="12039" max="12039" width="15.5703125" style="33" customWidth="1"/>
    <col min="12040" max="12040" width="11.5703125" style="33" customWidth="1"/>
    <col min="12041" max="12041" width="9.140625" style="33"/>
    <col min="12042" max="12042" width="12.7109375" style="33" customWidth="1"/>
    <col min="12043" max="12043" width="11.42578125" style="33" customWidth="1"/>
    <col min="12044" max="12286" width="9.140625" style="33"/>
    <col min="12287" max="12287" width="30.42578125" style="33" customWidth="1"/>
    <col min="12288" max="12288" width="3.85546875" style="33" customWidth="1"/>
    <col min="12289" max="12289" width="9" style="33" customWidth="1"/>
    <col min="12290" max="12290" width="24.5703125" style="33" customWidth="1"/>
    <col min="12291" max="12291" width="20.42578125" style="33" customWidth="1"/>
    <col min="12292" max="12292" width="9.140625" style="33"/>
    <col min="12293" max="12293" width="27.7109375" style="33" customWidth="1"/>
    <col min="12294" max="12294" width="5.140625" style="33" customWidth="1"/>
    <col min="12295" max="12295" width="15.5703125" style="33" customWidth="1"/>
    <col min="12296" max="12296" width="11.5703125" style="33" customWidth="1"/>
    <col min="12297" max="12297" width="9.140625" style="33"/>
    <col min="12298" max="12298" width="12.7109375" style="33" customWidth="1"/>
    <col min="12299" max="12299" width="11.42578125" style="33" customWidth="1"/>
    <col min="12300" max="12542" width="9.140625" style="33"/>
    <col min="12543" max="12543" width="30.42578125" style="33" customWidth="1"/>
    <col min="12544" max="12544" width="3.85546875" style="33" customWidth="1"/>
    <col min="12545" max="12545" width="9" style="33" customWidth="1"/>
    <col min="12546" max="12546" width="24.5703125" style="33" customWidth="1"/>
    <col min="12547" max="12547" width="20.42578125" style="33" customWidth="1"/>
    <col min="12548" max="12548" width="9.140625" style="33"/>
    <col min="12549" max="12549" width="27.7109375" style="33" customWidth="1"/>
    <col min="12550" max="12550" width="5.140625" style="33" customWidth="1"/>
    <col min="12551" max="12551" width="15.5703125" style="33" customWidth="1"/>
    <col min="12552" max="12552" width="11.5703125" style="33" customWidth="1"/>
    <col min="12553" max="12553" width="9.140625" style="33"/>
    <col min="12554" max="12554" width="12.7109375" style="33" customWidth="1"/>
    <col min="12555" max="12555" width="11.42578125" style="33" customWidth="1"/>
    <col min="12556" max="12798" width="9.140625" style="33"/>
    <col min="12799" max="12799" width="30.42578125" style="33" customWidth="1"/>
    <col min="12800" max="12800" width="3.85546875" style="33" customWidth="1"/>
    <col min="12801" max="12801" width="9" style="33" customWidth="1"/>
    <col min="12802" max="12802" width="24.5703125" style="33" customWidth="1"/>
    <col min="12803" max="12803" width="20.42578125" style="33" customWidth="1"/>
    <col min="12804" max="12804" width="9.140625" style="33"/>
    <col min="12805" max="12805" width="27.7109375" style="33" customWidth="1"/>
    <col min="12806" max="12806" width="5.140625" style="33" customWidth="1"/>
    <col min="12807" max="12807" width="15.5703125" style="33" customWidth="1"/>
    <col min="12808" max="12808" width="11.5703125" style="33" customWidth="1"/>
    <col min="12809" max="12809" width="9.140625" style="33"/>
    <col min="12810" max="12810" width="12.7109375" style="33" customWidth="1"/>
    <col min="12811" max="12811" width="11.42578125" style="33" customWidth="1"/>
    <col min="12812" max="13054" width="9.140625" style="33"/>
    <col min="13055" max="13055" width="30.42578125" style="33" customWidth="1"/>
    <col min="13056" max="13056" width="3.85546875" style="33" customWidth="1"/>
    <col min="13057" max="13057" width="9" style="33" customWidth="1"/>
    <col min="13058" max="13058" width="24.5703125" style="33" customWidth="1"/>
    <col min="13059" max="13059" width="20.42578125" style="33" customWidth="1"/>
    <col min="13060" max="13060" width="9.140625" style="33"/>
    <col min="13061" max="13061" width="27.7109375" style="33" customWidth="1"/>
    <col min="13062" max="13062" width="5.140625" style="33" customWidth="1"/>
    <col min="13063" max="13063" width="15.5703125" style="33" customWidth="1"/>
    <col min="13064" max="13064" width="11.5703125" style="33" customWidth="1"/>
    <col min="13065" max="13065" width="9.140625" style="33"/>
    <col min="13066" max="13066" width="12.7109375" style="33" customWidth="1"/>
    <col min="13067" max="13067" width="11.42578125" style="33" customWidth="1"/>
    <col min="13068" max="13310" width="9.140625" style="33"/>
    <col min="13311" max="13311" width="30.42578125" style="33" customWidth="1"/>
    <col min="13312" max="13312" width="3.85546875" style="33" customWidth="1"/>
    <col min="13313" max="13313" width="9" style="33" customWidth="1"/>
    <col min="13314" max="13314" width="24.5703125" style="33" customWidth="1"/>
    <col min="13315" max="13315" width="20.42578125" style="33" customWidth="1"/>
    <col min="13316" max="13316" width="9.140625" style="33"/>
    <col min="13317" max="13317" width="27.7109375" style="33" customWidth="1"/>
    <col min="13318" max="13318" width="5.140625" style="33" customWidth="1"/>
    <col min="13319" max="13319" width="15.5703125" style="33" customWidth="1"/>
    <col min="13320" max="13320" width="11.5703125" style="33" customWidth="1"/>
    <col min="13321" max="13321" width="9.140625" style="33"/>
    <col min="13322" max="13322" width="12.7109375" style="33" customWidth="1"/>
    <col min="13323" max="13323" width="11.42578125" style="33" customWidth="1"/>
    <col min="13324" max="13566" width="9.140625" style="33"/>
    <col min="13567" max="13567" width="30.42578125" style="33" customWidth="1"/>
    <col min="13568" max="13568" width="3.85546875" style="33" customWidth="1"/>
    <col min="13569" max="13569" width="9" style="33" customWidth="1"/>
    <col min="13570" max="13570" width="24.5703125" style="33" customWidth="1"/>
    <col min="13571" max="13571" width="20.42578125" style="33" customWidth="1"/>
    <col min="13572" max="13572" width="9.140625" style="33"/>
    <col min="13573" max="13573" width="27.7109375" style="33" customWidth="1"/>
    <col min="13574" max="13574" width="5.140625" style="33" customWidth="1"/>
    <col min="13575" max="13575" width="15.5703125" style="33" customWidth="1"/>
    <col min="13576" max="13576" width="11.5703125" style="33" customWidth="1"/>
    <col min="13577" max="13577" width="9.140625" style="33"/>
    <col min="13578" max="13578" width="12.7109375" style="33" customWidth="1"/>
    <col min="13579" max="13579" width="11.42578125" style="33" customWidth="1"/>
    <col min="13580" max="13822" width="9.140625" style="33"/>
    <col min="13823" max="13823" width="30.42578125" style="33" customWidth="1"/>
    <col min="13824" max="13824" width="3.85546875" style="33" customWidth="1"/>
    <col min="13825" max="13825" width="9" style="33" customWidth="1"/>
    <col min="13826" max="13826" width="24.5703125" style="33" customWidth="1"/>
    <col min="13827" max="13827" width="20.42578125" style="33" customWidth="1"/>
    <col min="13828" max="13828" width="9.140625" style="33"/>
    <col min="13829" max="13829" width="27.7109375" style="33" customWidth="1"/>
    <col min="13830" max="13830" width="5.140625" style="33" customWidth="1"/>
    <col min="13831" max="13831" width="15.5703125" style="33" customWidth="1"/>
    <col min="13832" max="13832" width="11.5703125" style="33" customWidth="1"/>
    <col min="13833" max="13833" width="9.140625" style="33"/>
    <col min="13834" max="13834" width="12.7109375" style="33" customWidth="1"/>
    <col min="13835" max="13835" width="11.42578125" style="33" customWidth="1"/>
    <col min="13836" max="14078" width="9.140625" style="33"/>
    <col min="14079" max="14079" width="30.42578125" style="33" customWidth="1"/>
    <col min="14080" max="14080" width="3.85546875" style="33" customWidth="1"/>
    <col min="14081" max="14081" width="9" style="33" customWidth="1"/>
    <col min="14082" max="14082" width="24.5703125" style="33" customWidth="1"/>
    <col min="14083" max="14083" width="20.42578125" style="33" customWidth="1"/>
    <col min="14084" max="14084" width="9.140625" style="33"/>
    <col min="14085" max="14085" width="27.7109375" style="33" customWidth="1"/>
    <col min="14086" max="14086" width="5.140625" style="33" customWidth="1"/>
    <col min="14087" max="14087" width="15.5703125" style="33" customWidth="1"/>
    <col min="14088" max="14088" width="11.5703125" style="33" customWidth="1"/>
    <col min="14089" max="14089" width="9.140625" style="33"/>
    <col min="14090" max="14090" width="12.7109375" style="33" customWidth="1"/>
    <col min="14091" max="14091" width="11.42578125" style="33" customWidth="1"/>
    <col min="14092" max="14334" width="9.140625" style="33"/>
    <col min="14335" max="14335" width="30.42578125" style="33" customWidth="1"/>
    <col min="14336" max="14336" width="3.85546875" style="33" customWidth="1"/>
    <col min="14337" max="14337" width="9" style="33" customWidth="1"/>
    <col min="14338" max="14338" width="24.5703125" style="33" customWidth="1"/>
    <col min="14339" max="14339" width="20.42578125" style="33" customWidth="1"/>
    <col min="14340" max="14340" width="9.140625" style="33"/>
    <col min="14341" max="14341" width="27.7109375" style="33" customWidth="1"/>
    <col min="14342" max="14342" width="5.140625" style="33" customWidth="1"/>
    <col min="14343" max="14343" width="15.5703125" style="33" customWidth="1"/>
    <col min="14344" max="14344" width="11.5703125" style="33" customWidth="1"/>
    <col min="14345" max="14345" width="9.140625" style="33"/>
    <col min="14346" max="14346" width="12.7109375" style="33" customWidth="1"/>
    <col min="14347" max="14347" width="11.42578125" style="33" customWidth="1"/>
    <col min="14348" max="14590" width="9.140625" style="33"/>
    <col min="14591" max="14591" width="30.42578125" style="33" customWidth="1"/>
    <col min="14592" max="14592" width="3.85546875" style="33" customWidth="1"/>
    <col min="14593" max="14593" width="9" style="33" customWidth="1"/>
    <col min="14594" max="14594" width="24.5703125" style="33" customWidth="1"/>
    <col min="14595" max="14595" width="20.42578125" style="33" customWidth="1"/>
    <col min="14596" max="14596" width="9.140625" style="33"/>
    <col min="14597" max="14597" width="27.7109375" style="33" customWidth="1"/>
    <col min="14598" max="14598" width="5.140625" style="33" customWidth="1"/>
    <col min="14599" max="14599" width="15.5703125" style="33" customWidth="1"/>
    <col min="14600" max="14600" width="11.5703125" style="33" customWidth="1"/>
    <col min="14601" max="14601" width="9.140625" style="33"/>
    <col min="14602" max="14602" width="12.7109375" style="33" customWidth="1"/>
    <col min="14603" max="14603" width="11.42578125" style="33" customWidth="1"/>
    <col min="14604" max="14846" width="9.140625" style="33"/>
    <col min="14847" max="14847" width="30.42578125" style="33" customWidth="1"/>
    <col min="14848" max="14848" width="3.85546875" style="33" customWidth="1"/>
    <col min="14849" max="14849" width="9" style="33" customWidth="1"/>
    <col min="14850" max="14850" width="24.5703125" style="33" customWidth="1"/>
    <col min="14851" max="14851" width="20.42578125" style="33" customWidth="1"/>
    <col min="14852" max="14852" width="9.140625" style="33"/>
    <col min="14853" max="14853" width="27.7109375" style="33" customWidth="1"/>
    <col min="14854" max="14854" width="5.140625" style="33" customWidth="1"/>
    <col min="14855" max="14855" width="15.5703125" style="33" customWidth="1"/>
    <col min="14856" max="14856" width="11.5703125" style="33" customWidth="1"/>
    <col min="14857" max="14857" width="9.140625" style="33"/>
    <col min="14858" max="14858" width="12.7109375" style="33" customWidth="1"/>
    <col min="14859" max="14859" width="11.42578125" style="33" customWidth="1"/>
    <col min="14860" max="15102" width="9.140625" style="33"/>
    <col min="15103" max="15103" width="30.42578125" style="33" customWidth="1"/>
    <col min="15104" max="15104" width="3.85546875" style="33" customWidth="1"/>
    <col min="15105" max="15105" width="9" style="33" customWidth="1"/>
    <col min="15106" max="15106" width="24.5703125" style="33" customWidth="1"/>
    <col min="15107" max="15107" width="20.42578125" style="33" customWidth="1"/>
    <col min="15108" max="15108" width="9.140625" style="33"/>
    <col min="15109" max="15109" width="27.7109375" style="33" customWidth="1"/>
    <col min="15110" max="15110" width="5.140625" style="33" customWidth="1"/>
    <col min="15111" max="15111" width="15.5703125" style="33" customWidth="1"/>
    <col min="15112" max="15112" width="11.5703125" style="33" customWidth="1"/>
    <col min="15113" max="15113" width="9.140625" style="33"/>
    <col min="15114" max="15114" width="12.7109375" style="33" customWidth="1"/>
    <col min="15115" max="15115" width="11.42578125" style="33" customWidth="1"/>
    <col min="15116" max="15358" width="9.140625" style="33"/>
    <col min="15359" max="15359" width="30.42578125" style="33" customWidth="1"/>
    <col min="15360" max="15360" width="3.85546875" style="33" customWidth="1"/>
    <col min="15361" max="15361" width="9" style="33" customWidth="1"/>
    <col min="15362" max="15362" width="24.5703125" style="33" customWidth="1"/>
    <col min="15363" max="15363" width="20.42578125" style="33" customWidth="1"/>
    <col min="15364" max="15364" width="9.140625" style="33"/>
    <col min="15365" max="15365" width="27.7109375" style="33" customWidth="1"/>
    <col min="15366" max="15366" width="5.140625" style="33" customWidth="1"/>
    <col min="15367" max="15367" width="15.5703125" style="33" customWidth="1"/>
    <col min="15368" max="15368" width="11.5703125" style="33" customWidth="1"/>
    <col min="15369" max="15369" width="9.140625" style="33"/>
    <col min="15370" max="15370" width="12.7109375" style="33" customWidth="1"/>
    <col min="15371" max="15371" width="11.42578125" style="33" customWidth="1"/>
    <col min="15372" max="15614" width="9.140625" style="33"/>
    <col min="15615" max="15615" width="30.42578125" style="33" customWidth="1"/>
    <col min="15616" max="15616" width="3.85546875" style="33" customWidth="1"/>
    <col min="15617" max="15617" width="9" style="33" customWidth="1"/>
    <col min="15618" max="15618" width="24.5703125" style="33" customWidth="1"/>
    <col min="15619" max="15619" width="20.42578125" style="33" customWidth="1"/>
    <col min="15620" max="15620" width="9.140625" style="33"/>
    <col min="15621" max="15621" width="27.7109375" style="33" customWidth="1"/>
    <col min="15622" max="15622" width="5.140625" style="33" customWidth="1"/>
    <col min="15623" max="15623" width="15.5703125" style="33" customWidth="1"/>
    <col min="15624" max="15624" width="11.5703125" style="33" customWidth="1"/>
    <col min="15625" max="15625" width="9.140625" style="33"/>
    <col min="15626" max="15626" width="12.7109375" style="33" customWidth="1"/>
    <col min="15627" max="15627" width="11.42578125" style="33" customWidth="1"/>
    <col min="15628" max="15870" width="9.140625" style="33"/>
    <col min="15871" max="15871" width="30.42578125" style="33" customWidth="1"/>
    <col min="15872" max="15872" width="3.85546875" style="33" customWidth="1"/>
    <col min="15873" max="15873" width="9" style="33" customWidth="1"/>
    <col min="15874" max="15874" width="24.5703125" style="33" customWidth="1"/>
    <col min="15875" max="15875" width="20.42578125" style="33" customWidth="1"/>
    <col min="15876" max="15876" width="9.140625" style="33"/>
    <col min="15877" max="15877" width="27.7109375" style="33" customWidth="1"/>
    <col min="15878" max="15878" width="5.140625" style="33" customWidth="1"/>
    <col min="15879" max="15879" width="15.5703125" style="33" customWidth="1"/>
    <col min="15880" max="15880" width="11.5703125" style="33" customWidth="1"/>
    <col min="15881" max="15881" width="9.140625" style="33"/>
    <col min="15882" max="15882" width="12.7109375" style="33" customWidth="1"/>
    <col min="15883" max="15883" width="11.42578125" style="33" customWidth="1"/>
    <col min="15884" max="16126" width="9.140625" style="33"/>
    <col min="16127" max="16127" width="30.42578125" style="33" customWidth="1"/>
    <col min="16128" max="16128" width="3.85546875" style="33" customWidth="1"/>
    <col min="16129" max="16129" width="9" style="33" customWidth="1"/>
    <col min="16130" max="16130" width="24.5703125" style="33" customWidth="1"/>
    <col min="16131" max="16131" width="20.42578125" style="33" customWidth="1"/>
    <col min="16132" max="16132" width="9.140625" style="33"/>
    <col min="16133" max="16133" width="27.7109375" style="33" customWidth="1"/>
    <col min="16134" max="16134" width="5.140625" style="33" customWidth="1"/>
    <col min="16135" max="16135" width="15.5703125" style="33" customWidth="1"/>
    <col min="16136" max="16136" width="11.5703125" style="33" customWidth="1"/>
    <col min="16137" max="16137" width="9.140625" style="33"/>
    <col min="16138" max="16138" width="12.7109375" style="33" customWidth="1"/>
    <col min="16139" max="16139" width="11.42578125" style="33" customWidth="1"/>
    <col min="16140" max="16384" width="9.140625" style="33"/>
  </cols>
  <sheetData>
    <row r="1" spans="1:9" s="36" customFormat="1" ht="39.75" customHeight="1" x14ac:dyDescent="0.35">
      <c r="A1" s="2" t="s">
        <v>0</v>
      </c>
      <c r="B1" s="2"/>
      <c r="C1" s="2"/>
      <c r="D1" s="2"/>
      <c r="E1" s="2"/>
      <c r="F1" s="35"/>
      <c r="G1" s="1" t="s">
        <v>31</v>
      </c>
      <c r="H1" s="1"/>
      <c r="I1" s="1"/>
    </row>
    <row r="2" spans="1:9" s="36" customFormat="1" ht="24.75" customHeight="1" x14ac:dyDescent="0.25">
      <c r="A2" s="246" t="s">
        <v>1</v>
      </c>
      <c r="B2" s="246"/>
      <c r="C2" s="246"/>
      <c r="D2" s="246"/>
      <c r="E2" s="246"/>
      <c r="F2" s="35"/>
      <c r="G2" s="1"/>
      <c r="H2" s="1"/>
      <c r="I2" s="1"/>
    </row>
    <row r="3" spans="1:9" s="36" customFormat="1" ht="36" customHeight="1" x14ac:dyDescent="0.25">
      <c r="A3" s="247" t="s">
        <v>2</v>
      </c>
      <c r="B3" s="247"/>
      <c r="C3" s="247"/>
      <c r="D3" s="248" t="s">
        <v>199</v>
      </c>
      <c r="E3" s="248"/>
      <c r="F3" s="35"/>
      <c r="G3" s="249" t="s">
        <v>32</v>
      </c>
      <c r="H3" s="249"/>
      <c r="I3" s="249"/>
    </row>
    <row r="4" spans="1:9" s="36" customFormat="1" ht="18" customHeight="1" x14ac:dyDescent="0.25">
      <c r="A4" s="250" t="s">
        <v>4</v>
      </c>
      <c r="B4" s="250"/>
      <c r="C4" s="250"/>
      <c r="D4" s="251"/>
      <c r="E4" s="251"/>
      <c r="F4" s="35"/>
      <c r="G4" s="37" t="s">
        <v>33</v>
      </c>
      <c r="H4" s="38" t="s">
        <v>34</v>
      </c>
      <c r="I4" s="39">
        <f>(44/5)*E19</f>
        <v>183.48000000000002</v>
      </c>
    </row>
    <row r="5" spans="1:9" s="36" customFormat="1" x14ac:dyDescent="0.25">
      <c r="A5" s="252" t="s">
        <v>5</v>
      </c>
      <c r="B5" s="252"/>
      <c r="C5" s="252"/>
      <c r="D5" s="252"/>
      <c r="E5" s="252"/>
      <c r="F5" s="35"/>
      <c r="G5" s="37" t="s">
        <v>35</v>
      </c>
      <c r="H5" s="38" t="s">
        <v>34</v>
      </c>
      <c r="I5" s="39">
        <v>0</v>
      </c>
    </row>
    <row r="6" spans="1:9" s="36" customFormat="1" x14ac:dyDescent="0.25">
      <c r="A6" s="40" t="s">
        <v>36</v>
      </c>
      <c r="B6" s="41" t="s">
        <v>6</v>
      </c>
      <c r="C6" s="253">
        <f>Resumo!C6</f>
        <v>46241</v>
      </c>
      <c r="D6" s="253"/>
      <c r="E6" s="253"/>
      <c r="F6" s="35"/>
      <c r="G6" s="37" t="s">
        <v>37</v>
      </c>
      <c r="H6" s="38" t="s">
        <v>34</v>
      </c>
      <c r="I6" s="39">
        <v>0</v>
      </c>
    </row>
    <row r="7" spans="1:9" s="36" customFormat="1" ht="18" customHeight="1" x14ac:dyDescent="0.25">
      <c r="A7" s="40" t="s">
        <v>38</v>
      </c>
      <c r="B7" s="41" t="s">
        <v>7</v>
      </c>
      <c r="C7" s="254" t="s">
        <v>8</v>
      </c>
      <c r="D7" s="254"/>
      <c r="E7" s="254"/>
      <c r="F7" s="35"/>
      <c r="G7" s="37" t="s">
        <v>39</v>
      </c>
      <c r="H7" s="38" t="s">
        <v>34</v>
      </c>
      <c r="I7" s="39">
        <v>0</v>
      </c>
    </row>
    <row r="8" spans="1:9" s="36" customFormat="1" ht="36" customHeight="1" x14ac:dyDescent="0.25">
      <c r="A8" s="40" t="s">
        <v>40</v>
      </c>
      <c r="B8" s="41" t="s">
        <v>9</v>
      </c>
      <c r="C8" s="255" t="str">
        <f>Resumo!C8</f>
        <v>2026 - SIEMACO - SP SP003552/2026</v>
      </c>
      <c r="D8" s="255"/>
      <c r="E8" s="255"/>
      <c r="F8" s="35"/>
      <c r="G8" s="249" t="s">
        <v>41</v>
      </c>
      <c r="H8" s="249"/>
      <c r="I8" s="249"/>
    </row>
    <row r="9" spans="1:9" s="36" customFormat="1" x14ac:dyDescent="0.25">
      <c r="A9" s="40" t="s">
        <v>42</v>
      </c>
      <c r="B9" s="41" t="s">
        <v>11</v>
      </c>
      <c r="C9" s="256">
        <v>12</v>
      </c>
      <c r="D9" s="256"/>
      <c r="E9" s="256"/>
      <c r="F9" s="35"/>
      <c r="G9" s="37" t="s">
        <v>43</v>
      </c>
      <c r="H9" s="38" t="s">
        <v>44</v>
      </c>
      <c r="I9" s="42">
        <v>0.03</v>
      </c>
    </row>
    <row r="10" spans="1:9" s="36" customFormat="1" x14ac:dyDescent="0.25">
      <c r="A10" s="252" t="s">
        <v>45</v>
      </c>
      <c r="B10" s="252"/>
      <c r="C10" s="252"/>
      <c r="D10" s="252"/>
      <c r="E10" s="252"/>
      <c r="F10" s="35"/>
      <c r="G10" s="37" t="s">
        <v>46</v>
      </c>
      <c r="H10" s="43" t="s">
        <v>47</v>
      </c>
      <c r="I10" s="44">
        <v>0</v>
      </c>
    </row>
    <row r="11" spans="1:9" s="36" customFormat="1" ht="30" customHeight="1" x14ac:dyDescent="0.25">
      <c r="A11" s="257" t="s">
        <v>48</v>
      </c>
      <c r="B11" s="257"/>
      <c r="C11" s="45" t="s">
        <v>49</v>
      </c>
      <c r="D11" s="258" t="s">
        <v>50</v>
      </c>
      <c r="E11" s="258"/>
      <c r="F11" s="35"/>
      <c r="G11" s="46" t="s">
        <v>51</v>
      </c>
      <c r="H11" s="47" t="s">
        <v>47</v>
      </c>
      <c r="I11" s="39">
        <v>0</v>
      </c>
    </row>
    <row r="12" spans="1:9" s="36" customFormat="1" ht="31.5" customHeight="1" x14ac:dyDescent="0.25">
      <c r="A12" s="259" t="s">
        <v>200</v>
      </c>
      <c r="B12" s="259"/>
      <c r="C12" s="48" t="s">
        <v>52</v>
      </c>
      <c r="D12" s="260">
        <f>Resumo!B20</f>
        <v>15</v>
      </c>
      <c r="E12" s="260"/>
      <c r="F12" s="35"/>
      <c r="G12" s="37" t="s">
        <v>53</v>
      </c>
      <c r="H12" s="43" t="s">
        <v>47</v>
      </c>
      <c r="I12" s="39">
        <v>21.8</v>
      </c>
    </row>
    <row r="13" spans="1:9" s="36" customFormat="1" ht="30" customHeight="1" x14ac:dyDescent="0.25">
      <c r="A13" s="261" t="s">
        <v>54</v>
      </c>
      <c r="B13" s="261"/>
      <c r="C13" s="261"/>
      <c r="D13" s="261"/>
      <c r="E13" s="261"/>
      <c r="F13" s="35"/>
      <c r="G13" s="46" t="s">
        <v>55</v>
      </c>
      <c r="H13" s="47" t="s">
        <v>47</v>
      </c>
      <c r="I13" s="49">
        <v>1.46</v>
      </c>
    </row>
    <row r="14" spans="1:9" ht="18" customHeight="1" x14ac:dyDescent="0.25">
      <c r="A14" s="262" t="s">
        <v>56</v>
      </c>
      <c r="B14" s="262"/>
      <c r="C14" s="262"/>
      <c r="D14" s="262"/>
      <c r="E14" s="262"/>
      <c r="G14" s="46" t="s">
        <v>57</v>
      </c>
      <c r="H14" s="43" t="s">
        <v>47</v>
      </c>
      <c r="I14" s="49">
        <v>151.91</v>
      </c>
    </row>
    <row r="15" spans="1:9" ht="24.75" customHeight="1" x14ac:dyDescent="0.25">
      <c r="A15" s="50">
        <v>1</v>
      </c>
      <c r="B15" s="51" t="s">
        <v>58</v>
      </c>
      <c r="C15" s="263" t="s">
        <v>224</v>
      </c>
      <c r="D15" s="263"/>
      <c r="E15" s="263"/>
      <c r="G15" s="46" t="s">
        <v>59</v>
      </c>
      <c r="H15" s="47" t="s">
        <v>47</v>
      </c>
      <c r="I15" s="52">
        <v>0</v>
      </c>
    </row>
    <row r="16" spans="1:9" ht="24.75" customHeight="1" x14ac:dyDescent="0.25">
      <c r="A16" s="50">
        <v>2</v>
      </c>
      <c r="B16" s="51" t="s">
        <v>60</v>
      </c>
      <c r="C16" s="53" t="s">
        <v>225</v>
      </c>
      <c r="D16" s="54" t="s">
        <v>61</v>
      </c>
      <c r="E16" s="55">
        <v>1</v>
      </c>
      <c r="G16" s="37" t="s">
        <v>62</v>
      </c>
      <c r="H16" s="43" t="s">
        <v>47</v>
      </c>
      <c r="I16" s="39">
        <v>0</v>
      </c>
    </row>
    <row r="17" spans="1:51" ht="24.75" customHeight="1" x14ac:dyDescent="0.25">
      <c r="A17" s="50">
        <v>3</v>
      </c>
      <c r="B17" s="51" t="s">
        <v>63</v>
      </c>
      <c r="C17" s="56">
        <v>1995.25</v>
      </c>
      <c r="D17" s="54" t="s">
        <v>64</v>
      </c>
      <c r="E17" s="57">
        <v>1621</v>
      </c>
      <c r="G17" s="46" t="s">
        <v>65</v>
      </c>
      <c r="H17" s="47" t="s">
        <v>44</v>
      </c>
      <c r="I17" s="39">
        <v>0</v>
      </c>
    </row>
    <row r="18" spans="1:51" ht="30" customHeight="1" x14ac:dyDescent="0.25">
      <c r="A18" s="50">
        <v>4</v>
      </c>
      <c r="B18" s="51" t="s">
        <v>66</v>
      </c>
      <c r="C18" s="58" t="s">
        <v>203</v>
      </c>
      <c r="D18" s="54" t="s">
        <v>67</v>
      </c>
      <c r="E18" s="59">
        <v>6.5</v>
      </c>
      <c r="G18" s="60" t="s">
        <v>68</v>
      </c>
      <c r="H18" s="43" t="s">
        <v>47</v>
      </c>
      <c r="I18" s="39"/>
    </row>
    <row r="19" spans="1:51" ht="30" customHeight="1" x14ac:dyDescent="0.25">
      <c r="A19" s="61">
        <v>5</v>
      </c>
      <c r="B19" s="62" t="s">
        <v>69</v>
      </c>
      <c r="C19" s="63">
        <v>46023</v>
      </c>
      <c r="D19" s="62" t="s">
        <v>70</v>
      </c>
      <c r="E19" s="64">
        <f>ROUND(((365/7)*5-10.5)/12,2)</f>
        <v>20.85</v>
      </c>
      <c r="G19" s="60" t="s">
        <v>71</v>
      </c>
      <c r="H19" s="43" t="s">
        <v>47</v>
      </c>
      <c r="I19" s="39">
        <v>0</v>
      </c>
    </row>
    <row r="20" spans="1:51" s="36" customFormat="1" ht="30" customHeight="1" x14ac:dyDescent="0.25">
      <c r="A20" s="264" t="s">
        <v>72</v>
      </c>
      <c r="B20" s="264"/>
      <c r="C20" s="264"/>
      <c r="D20" s="264"/>
      <c r="E20" s="264"/>
      <c r="F20" s="35"/>
      <c r="G20" s="60" t="s">
        <v>73</v>
      </c>
      <c r="H20" s="43" t="s">
        <v>47</v>
      </c>
      <c r="I20" s="39">
        <v>37.090000000000003</v>
      </c>
    </row>
    <row r="21" spans="1:51" s="65" customFormat="1" ht="59.25" customHeight="1" x14ac:dyDescent="0.25">
      <c r="A21" s="265" t="s">
        <v>204</v>
      </c>
      <c r="B21" s="265"/>
      <c r="C21" s="265"/>
      <c r="D21" s="265"/>
      <c r="E21" s="265"/>
      <c r="F21" s="35"/>
      <c r="G21" s="60" t="s">
        <v>75</v>
      </c>
      <c r="H21" s="43" t="s">
        <v>47</v>
      </c>
      <c r="I21" s="39">
        <f>0.3*E17</f>
        <v>486.29999999999995</v>
      </c>
    </row>
    <row r="22" spans="1:51" ht="18.75" customHeight="1" x14ac:dyDescent="0.25">
      <c r="A22" s="66"/>
      <c r="B22" s="266" t="s">
        <v>76</v>
      </c>
      <c r="C22" s="266"/>
      <c r="D22" s="266"/>
      <c r="E22" s="67"/>
      <c r="G22" s="60" t="s">
        <v>77</v>
      </c>
      <c r="H22" s="43" t="s">
        <v>47</v>
      </c>
      <c r="I22" s="39">
        <f>38.95/12</f>
        <v>3.2458333333333336</v>
      </c>
    </row>
    <row r="23" spans="1:51" ht="30" customHeight="1" x14ac:dyDescent="0.25">
      <c r="A23" s="68">
        <v>1</v>
      </c>
      <c r="B23" s="69" t="s">
        <v>78</v>
      </c>
      <c r="C23" s="70"/>
      <c r="D23" s="71"/>
      <c r="E23" s="72" t="s">
        <v>79</v>
      </c>
      <c r="G23" s="60" t="s">
        <v>80</v>
      </c>
      <c r="H23" s="43" t="s">
        <v>47</v>
      </c>
      <c r="I23" s="73">
        <v>16.75</v>
      </c>
      <c r="J23" s="3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</row>
    <row r="24" spans="1:51" ht="24.75" customHeight="1" outlineLevel="1" x14ac:dyDescent="0.25">
      <c r="A24" s="75" t="s">
        <v>36</v>
      </c>
      <c r="B24" s="76" t="s">
        <v>81</v>
      </c>
      <c r="C24" s="77"/>
      <c r="D24" s="78"/>
      <c r="E24" s="79">
        <f>ROUND(C17,2)</f>
        <v>1995.25</v>
      </c>
      <c r="G24" s="60" t="s">
        <v>82</v>
      </c>
      <c r="H24" s="43" t="s">
        <v>34</v>
      </c>
      <c r="I24" s="73">
        <v>1</v>
      </c>
      <c r="J24" s="35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</row>
    <row r="25" spans="1:51" ht="24.75" customHeight="1" outlineLevel="1" x14ac:dyDescent="0.25">
      <c r="A25" s="75" t="s">
        <v>38</v>
      </c>
      <c r="B25" s="76" t="s">
        <v>83</v>
      </c>
      <c r="C25" s="80" t="s">
        <v>84</v>
      </c>
      <c r="D25" s="81">
        <f>IF(C25="SIM", 30%,0%)</f>
        <v>0</v>
      </c>
      <c r="E25" s="79">
        <f>IFERROR(ROUND(D25*$E$24,2),"")</f>
        <v>0</v>
      </c>
      <c r="G25" s="82" t="s">
        <v>85</v>
      </c>
      <c r="H25" s="267" t="s">
        <v>86</v>
      </c>
      <c r="I25" s="267"/>
      <c r="J25" s="35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</row>
    <row r="26" spans="1:51" ht="24.75" customHeight="1" outlineLevel="1" x14ac:dyDescent="0.25">
      <c r="A26" s="75" t="s">
        <v>40</v>
      </c>
      <c r="B26" s="76" t="s">
        <v>87</v>
      </c>
      <c r="C26" s="83"/>
      <c r="D26" s="84">
        <v>0</v>
      </c>
      <c r="E26" s="79">
        <f>IFERROR(ROUND(D26*$E$17,2),"")</f>
        <v>0</v>
      </c>
      <c r="G26" s="249" t="s">
        <v>88</v>
      </c>
      <c r="H26" s="249"/>
      <c r="I26" s="249"/>
      <c r="J26" s="35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</row>
    <row r="27" spans="1:51" ht="24.75" customHeight="1" outlineLevel="1" x14ac:dyDescent="0.25">
      <c r="A27" s="75" t="s">
        <v>42</v>
      </c>
      <c r="B27" s="85" t="s">
        <v>89</v>
      </c>
      <c r="C27" s="86"/>
      <c r="D27" s="87">
        <f>IFERROR(ROUND(1/I4*0.2*I5,4),0)</f>
        <v>0</v>
      </c>
      <c r="E27" s="79">
        <f>IFERROR(ROUND(D27*($E$24+$E$25+$E$26),2),"")</f>
        <v>0</v>
      </c>
      <c r="G27" s="60" t="s">
        <v>90</v>
      </c>
      <c r="H27" s="43" t="s">
        <v>44</v>
      </c>
      <c r="I27" s="88">
        <v>0.05</v>
      </c>
      <c r="J27" s="35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</row>
    <row r="28" spans="1:51" ht="24.75" customHeight="1" outlineLevel="1" x14ac:dyDescent="0.25">
      <c r="A28" s="89" t="s">
        <v>91</v>
      </c>
      <c r="B28" s="90" t="s">
        <v>92</v>
      </c>
      <c r="C28" s="91"/>
      <c r="D28" s="92">
        <f>IFERROR(ROUND(1/I4*(60/52.5-1)*1.2*I5,4),0)</f>
        <v>0</v>
      </c>
      <c r="E28" s="79">
        <f>IFERROR(ROUND(D28*($E$24+$E$25+$E$26),2),"")</f>
        <v>0</v>
      </c>
      <c r="G28" s="60" t="s">
        <v>93</v>
      </c>
      <c r="H28" s="43" t="s">
        <v>44</v>
      </c>
      <c r="I28" s="88">
        <v>0.1</v>
      </c>
      <c r="J28" s="35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</row>
    <row r="29" spans="1:51" ht="24.75" customHeight="1" outlineLevel="1" x14ac:dyDescent="0.25">
      <c r="A29" s="75" t="s">
        <v>94</v>
      </c>
      <c r="B29" s="85" t="s">
        <v>95</v>
      </c>
      <c r="C29" s="93"/>
      <c r="D29" s="87">
        <f>IFERROR(ROUND(1/I4*1.5*I6,4),0)</f>
        <v>0</v>
      </c>
      <c r="E29" s="79">
        <f>IFERROR(ROUND(D29*($E$24+$E$25+$E$26),2),"")</f>
        <v>0</v>
      </c>
      <c r="G29" s="60" t="s">
        <v>96</v>
      </c>
      <c r="H29" s="43" t="s">
        <v>97</v>
      </c>
      <c r="I29" s="94">
        <v>5</v>
      </c>
      <c r="J29" s="35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</row>
    <row r="30" spans="1:51" ht="24.75" customHeight="1" outlineLevel="1" x14ac:dyDescent="0.25">
      <c r="A30" s="89" t="s">
        <v>98</v>
      </c>
      <c r="B30" s="85" t="s">
        <v>99</v>
      </c>
      <c r="C30" s="95"/>
      <c r="D30" s="96">
        <f>IFERROR(ROUND(1/I4*2*I7,4),0)</f>
        <v>0</v>
      </c>
      <c r="E30" s="79">
        <f>IFERROR(ROUND(D30*($E$24+$E$25+$E$26),2),"")</f>
        <v>0</v>
      </c>
      <c r="G30" s="60" t="s">
        <v>100</v>
      </c>
      <c r="H30" s="43" t="s">
        <v>44</v>
      </c>
      <c r="I30" s="97">
        <v>0.51500000000000001</v>
      </c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</row>
    <row r="31" spans="1:51" ht="24.75" customHeight="1" outlineLevel="1" x14ac:dyDescent="0.25">
      <c r="A31" s="98" t="s">
        <v>101</v>
      </c>
      <c r="B31" s="99" t="s">
        <v>102</v>
      </c>
      <c r="C31" s="100"/>
      <c r="D31" s="101"/>
      <c r="E31" s="102"/>
      <c r="G31" s="60" t="s">
        <v>103</v>
      </c>
      <c r="H31" s="43" t="s">
        <v>104</v>
      </c>
      <c r="I31" s="94">
        <v>2</v>
      </c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</row>
    <row r="32" spans="1:51" ht="18.75" customHeight="1" x14ac:dyDescent="0.25">
      <c r="A32" s="103"/>
      <c r="B32" s="268" t="s">
        <v>105</v>
      </c>
      <c r="C32" s="268"/>
      <c r="D32" s="268"/>
      <c r="E32" s="104">
        <f>SUM(E24:E31)</f>
        <v>1995.25</v>
      </c>
      <c r="G32" s="60" t="s">
        <v>106</v>
      </c>
      <c r="H32" s="43" t="s">
        <v>44</v>
      </c>
      <c r="I32" s="105">
        <v>0.1739</v>
      </c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</row>
    <row r="33" spans="1:51" ht="26.25" x14ac:dyDescent="0.25">
      <c r="A33" s="106"/>
      <c r="B33" s="107"/>
      <c r="C33" s="107"/>
      <c r="D33" s="107"/>
      <c r="E33" s="108"/>
      <c r="G33" s="109" t="s">
        <v>107</v>
      </c>
      <c r="H33" s="43" t="s">
        <v>44</v>
      </c>
      <c r="I33" s="110">
        <v>2.869E-2</v>
      </c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</row>
    <row r="34" spans="1:51" ht="30" customHeight="1" x14ac:dyDescent="0.25">
      <c r="A34" s="111">
        <v>2</v>
      </c>
      <c r="B34" s="112" t="s">
        <v>108</v>
      </c>
      <c r="C34" s="113"/>
      <c r="D34" s="114"/>
      <c r="E34" s="115" t="s">
        <v>79</v>
      </c>
      <c r="G34" s="60" t="s">
        <v>109</v>
      </c>
      <c r="H34" s="43" t="s">
        <v>44</v>
      </c>
      <c r="I34" s="116">
        <f>1-I32</f>
        <v>0.82610000000000006</v>
      </c>
      <c r="J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</row>
    <row r="35" spans="1:51" ht="18" customHeight="1" outlineLevel="1" x14ac:dyDescent="0.25">
      <c r="A35" s="117" t="s">
        <v>110</v>
      </c>
      <c r="B35" s="118" t="s">
        <v>111</v>
      </c>
      <c r="C35" s="119"/>
      <c r="D35" s="120" t="s">
        <v>44</v>
      </c>
      <c r="E35" s="121" t="s">
        <v>112</v>
      </c>
      <c r="G35" s="60" t="s">
        <v>113</v>
      </c>
      <c r="H35" s="43" t="s">
        <v>44</v>
      </c>
      <c r="I35" s="110">
        <v>1.0030000000000001E-2</v>
      </c>
      <c r="P35" s="122"/>
      <c r="Q35" s="122"/>
      <c r="R35" s="122"/>
      <c r="S35" s="122"/>
      <c r="T35" s="122"/>
      <c r="U35" s="122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</row>
    <row r="36" spans="1:51" ht="24.75" customHeight="1" outlineLevel="2" x14ac:dyDescent="0.25">
      <c r="A36" s="123"/>
      <c r="B36" s="124" t="s">
        <v>114</v>
      </c>
      <c r="C36" s="125"/>
      <c r="D36" s="126">
        <f>IFERROR(ROUND(1/12,4),"")</f>
        <v>8.3299999999999999E-2</v>
      </c>
      <c r="E36" s="127">
        <f>ROUND(D36*$E$32,2)</f>
        <v>166.2</v>
      </c>
      <c r="G36" s="249" t="s">
        <v>115</v>
      </c>
      <c r="H36" s="249"/>
      <c r="I36" s="249"/>
      <c r="P36" s="122"/>
      <c r="Q36" s="122"/>
      <c r="R36" s="122"/>
      <c r="S36" s="122"/>
      <c r="T36" s="122"/>
      <c r="U36" s="122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</row>
    <row r="37" spans="1:51" ht="24.75" customHeight="1" outlineLevel="2" x14ac:dyDescent="0.25">
      <c r="A37" s="75"/>
      <c r="B37" s="76" t="s">
        <v>116</v>
      </c>
      <c r="C37" s="128"/>
      <c r="D37" s="129">
        <f>IFERROR(ROUND(D36/3,4),"")</f>
        <v>2.7799999999999998E-2</v>
      </c>
      <c r="E37" s="79">
        <f>ROUND(D37*$E$32,2)</f>
        <v>55.47</v>
      </c>
      <c r="G37" s="60" t="s">
        <v>117</v>
      </c>
      <c r="H37" s="43" t="s">
        <v>47</v>
      </c>
      <c r="I37" s="94">
        <f>1907.34/12</f>
        <v>158.94499999999999</v>
      </c>
      <c r="P37" s="122"/>
      <c r="Q37" s="122"/>
      <c r="R37" s="122"/>
      <c r="S37" s="122"/>
      <c r="T37" s="122"/>
      <c r="U37" s="122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</row>
    <row r="38" spans="1:51" ht="24.75" customHeight="1" outlineLevel="2" x14ac:dyDescent="0.25">
      <c r="A38" s="75"/>
      <c r="B38" s="130" t="s">
        <v>118</v>
      </c>
      <c r="C38" s="131"/>
      <c r="D38" s="132">
        <f>IFERROR(ROUND(1/12,4),"")</f>
        <v>8.3299999999999999E-2</v>
      </c>
      <c r="E38" s="79">
        <f>ROUND(D38*$E$32,2)</f>
        <v>166.2</v>
      </c>
      <c r="G38" s="60" t="s">
        <v>119</v>
      </c>
      <c r="H38" s="43" t="s">
        <v>47</v>
      </c>
      <c r="I38" s="94">
        <v>0</v>
      </c>
      <c r="P38" s="122"/>
      <c r="Q38" s="122"/>
      <c r="R38" s="122"/>
      <c r="S38" s="122"/>
      <c r="T38" s="122"/>
      <c r="U38" s="122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</row>
    <row r="39" spans="1:51" ht="24.75" customHeight="1" outlineLevel="1" x14ac:dyDescent="0.25">
      <c r="A39" s="133"/>
      <c r="B39" s="134" t="s">
        <v>120</v>
      </c>
      <c r="C39" s="135"/>
      <c r="D39" s="136">
        <f>SUM(D36:D38)</f>
        <v>0.19440000000000002</v>
      </c>
      <c r="E39" s="137">
        <f>SUM(E36:E38)</f>
        <v>387.87</v>
      </c>
      <c r="G39" s="60" t="s">
        <v>121</v>
      </c>
      <c r="H39" s="43" t="s">
        <v>47</v>
      </c>
      <c r="I39" s="94">
        <v>0</v>
      </c>
      <c r="P39" s="122"/>
      <c r="Q39" s="122"/>
      <c r="R39" s="122"/>
      <c r="S39" s="122"/>
      <c r="T39" s="122"/>
      <c r="U39" s="122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</row>
    <row r="40" spans="1:51" outlineLevel="1" x14ac:dyDescent="0.25">
      <c r="A40" s="138"/>
      <c r="B40" s="139"/>
      <c r="C40" s="139"/>
      <c r="D40" s="139"/>
      <c r="E40" s="140"/>
      <c r="G40" s="60" t="s">
        <v>122</v>
      </c>
      <c r="H40" s="43" t="s">
        <v>44</v>
      </c>
      <c r="I40" s="105">
        <v>0.05</v>
      </c>
      <c r="P40" s="122"/>
      <c r="Q40" s="122"/>
      <c r="R40" s="122"/>
      <c r="S40" s="122"/>
      <c r="T40" s="122"/>
      <c r="U40" s="122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</row>
    <row r="41" spans="1:51" outlineLevel="1" x14ac:dyDescent="0.25">
      <c r="A41" s="117" t="s">
        <v>123</v>
      </c>
      <c r="B41" s="141" t="s">
        <v>124</v>
      </c>
      <c r="C41" s="141"/>
      <c r="D41" s="142" t="s">
        <v>44</v>
      </c>
      <c r="E41" s="143" t="s">
        <v>112</v>
      </c>
      <c r="G41" s="60" t="s">
        <v>125</v>
      </c>
      <c r="H41" s="43" t="s">
        <v>44</v>
      </c>
      <c r="I41" s="105">
        <v>0.1</v>
      </c>
      <c r="P41" s="144"/>
      <c r="Q41" s="145"/>
      <c r="R41" s="145"/>
      <c r="S41" s="145"/>
      <c r="T41" s="122"/>
      <c r="U41" s="122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</row>
    <row r="42" spans="1:51" ht="24.75" customHeight="1" outlineLevel="2" x14ac:dyDescent="0.25">
      <c r="A42" s="123" t="s">
        <v>36</v>
      </c>
      <c r="B42" s="124" t="s">
        <v>126</v>
      </c>
      <c r="C42" s="125"/>
      <c r="D42" s="126">
        <v>0.2</v>
      </c>
      <c r="E42" s="127">
        <f t="shared" ref="E42:E49" si="0">IFERROR(ROUND(D42*($E$32+$E$39),2),"")</f>
        <v>476.62</v>
      </c>
      <c r="G42" s="60" t="s">
        <v>127</v>
      </c>
      <c r="H42" s="43" t="s">
        <v>44</v>
      </c>
      <c r="I42" s="146">
        <v>6.4999999999999997E-3</v>
      </c>
      <c r="P42" s="147"/>
      <c r="Q42" s="148"/>
      <c r="R42" s="149"/>
      <c r="S42" s="148"/>
      <c r="T42" s="122"/>
      <c r="U42" s="122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</row>
    <row r="43" spans="1:51" ht="24.75" customHeight="1" outlineLevel="2" x14ac:dyDescent="0.25">
      <c r="A43" s="75" t="s">
        <v>38</v>
      </c>
      <c r="B43" s="76" t="s">
        <v>128</v>
      </c>
      <c r="C43" s="128"/>
      <c r="D43" s="150">
        <v>2.5000000000000001E-2</v>
      </c>
      <c r="E43" s="79">
        <f t="shared" si="0"/>
        <v>59.58</v>
      </c>
      <c r="G43" s="60" t="s">
        <v>129</v>
      </c>
      <c r="H43" s="43" t="s">
        <v>44</v>
      </c>
      <c r="I43" s="146">
        <v>0.03</v>
      </c>
      <c r="P43" s="74"/>
      <c r="Q43" s="74"/>
      <c r="R43" s="74"/>
      <c r="S43" s="74"/>
      <c r="T43" s="122"/>
      <c r="U43" s="122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</row>
    <row r="44" spans="1:51" ht="24.75" customHeight="1" outlineLevel="2" x14ac:dyDescent="0.25">
      <c r="A44" s="75" t="s">
        <v>40</v>
      </c>
      <c r="B44" s="76" t="s">
        <v>130</v>
      </c>
      <c r="C44" s="128"/>
      <c r="D44" s="151">
        <f>I9</f>
        <v>0.03</v>
      </c>
      <c r="E44" s="79">
        <f t="shared" si="0"/>
        <v>71.489999999999995</v>
      </c>
      <c r="G44" s="60" t="s">
        <v>131</v>
      </c>
      <c r="H44" s="43" t="s">
        <v>44</v>
      </c>
      <c r="I44" s="105">
        <v>0.05</v>
      </c>
      <c r="P44" s="74"/>
      <c r="Q44" s="74"/>
      <c r="R44" s="74"/>
      <c r="S44" s="74"/>
      <c r="T44" s="122"/>
      <c r="U44" s="122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</row>
    <row r="45" spans="1:51" ht="24.75" customHeight="1" outlineLevel="2" x14ac:dyDescent="0.25">
      <c r="A45" s="75" t="s">
        <v>42</v>
      </c>
      <c r="B45" s="76" t="s">
        <v>132</v>
      </c>
      <c r="C45" s="128"/>
      <c r="D45" s="150">
        <v>1.4999999999999999E-2</v>
      </c>
      <c r="E45" s="79">
        <f t="shared" si="0"/>
        <v>35.75</v>
      </c>
      <c r="P45" s="122"/>
      <c r="Q45" s="122"/>
      <c r="R45" s="122"/>
      <c r="S45" s="122"/>
      <c r="T45" s="122"/>
      <c r="U45" s="122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</row>
    <row r="46" spans="1:51" ht="24.75" customHeight="1" outlineLevel="2" x14ac:dyDescent="0.25">
      <c r="A46" s="75" t="s">
        <v>98</v>
      </c>
      <c r="B46" s="76" t="s">
        <v>133</v>
      </c>
      <c r="C46" s="128"/>
      <c r="D46" s="150">
        <v>0.01</v>
      </c>
      <c r="E46" s="79">
        <f t="shared" si="0"/>
        <v>23.83</v>
      </c>
      <c r="P46" s="74"/>
      <c r="Q46" s="74"/>
      <c r="R46" s="74"/>
      <c r="S46" s="74"/>
      <c r="T46" s="122"/>
      <c r="U46" s="122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</row>
    <row r="47" spans="1:51" ht="24.75" customHeight="1" outlineLevel="2" x14ac:dyDescent="0.25">
      <c r="A47" s="75" t="s">
        <v>101</v>
      </c>
      <c r="B47" s="76" t="s">
        <v>134</v>
      </c>
      <c r="C47" s="128"/>
      <c r="D47" s="150">
        <v>6.0000000000000001E-3</v>
      </c>
      <c r="E47" s="79">
        <f t="shared" si="0"/>
        <v>14.3</v>
      </c>
      <c r="P47" s="122"/>
      <c r="Q47" s="122"/>
      <c r="R47" s="122"/>
      <c r="S47" s="122"/>
      <c r="T47" s="122"/>
      <c r="U47" s="122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</row>
    <row r="48" spans="1:51" ht="24.75" customHeight="1" outlineLevel="2" x14ac:dyDescent="0.25">
      <c r="A48" s="75" t="s">
        <v>135</v>
      </c>
      <c r="B48" s="76" t="s">
        <v>136</v>
      </c>
      <c r="C48" s="128"/>
      <c r="D48" s="150">
        <v>2E-3</v>
      </c>
      <c r="E48" s="79">
        <f t="shared" si="0"/>
        <v>4.7699999999999996</v>
      </c>
      <c r="J48" s="152"/>
      <c r="P48" s="74"/>
      <c r="Q48" s="74"/>
      <c r="R48" s="74"/>
      <c r="S48" s="74"/>
      <c r="T48" s="122"/>
      <c r="U48" s="122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</row>
    <row r="49" spans="1:51" ht="24.75" customHeight="1" outlineLevel="2" x14ac:dyDescent="0.25">
      <c r="A49" s="75" t="s">
        <v>34</v>
      </c>
      <c r="B49" s="76" t="s">
        <v>137</v>
      </c>
      <c r="C49" s="128"/>
      <c r="D49" s="132">
        <v>0.08</v>
      </c>
      <c r="E49" s="79">
        <f t="shared" si="0"/>
        <v>190.65</v>
      </c>
      <c r="P49" s="74"/>
      <c r="Q49" s="74"/>
      <c r="R49" s="74"/>
      <c r="S49" s="74"/>
      <c r="T49" s="122"/>
      <c r="U49" s="122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</row>
    <row r="50" spans="1:51" outlineLevel="1" x14ac:dyDescent="0.25">
      <c r="A50" s="153"/>
      <c r="B50" s="134" t="s">
        <v>138</v>
      </c>
      <c r="C50" s="135"/>
      <c r="D50" s="136">
        <f>SUM(D42:D49)</f>
        <v>0.36800000000000005</v>
      </c>
      <c r="E50" s="137">
        <f>SUM(E42:E49)</f>
        <v>876.99</v>
      </c>
      <c r="J50" s="74"/>
      <c r="K50" s="74"/>
      <c r="L50" s="74"/>
      <c r="M50" s="74"/>
      <c r="P50" s="74"/>
      <c r="Q50" s="122"/>
      <c r="R50" s="122"/>
      <c r="S50" s="122"/>
      <c r="T50" s="122"/>
      <c r="U50" s="122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</row>
    <row r="51" spans="1:51" outlineLevel="1" x14ac:dyDescent="0.25">
      <c r="A51" s="154"/>
      <c r="B51" s="107"/>
      <c r="C51" s="107"/>
      <c r="D51" s="155"/>
      <c r="E51" s="156"/>
      <c r="J51" s="157"/>
      <c r="K51" s="157"/>
      <c r="L51" s="157"/>
      <c r="M51" s="157"/>
      <c r="P51" s="74"/>
      <c r="Q51" s="122"/>
      <c r="R51" s="122"/>
      <c r="S51" s="122"/>
      <c r="T51" s="122"/>
      <c r="U51" s="122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</row>
    <row r="52" spans="1:51" outlineLevel="1" x14ac:dyDescent="0.25">
      <c r="A52" s="117" t="s">
        <v>139</v>
      </c>
      <c r="B52" s="118" t="s">
        <v>140</v>
      </c>
      <c r="C52" s="141"/>
      <c r="D52" s="120"/>
      <c r="E52" s="143" t="s">
        <v>112</v>
      </c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</row>
    <row r="53" spans="1:51" ht="24.75" customHeight="1" outlineLevel="2" x14ac:dyDescent="0.25">
      <c r="A53" s="75" t="s">
        <v>36</v>
      </c>
      <c r="B53" s="124" t="s">
        <v>141</v>
      </c>
      <c r="C53" s="125"/>
      <c r="D53" s="158"/>
      <c r="E53" s="159">
        <f>ROUND(IF((2*E18*E19)-(E24*6%)&lt;0,0,(2*E18*E19)-(E24*6%)),2)</f>
        <v>151.34</v>
      </c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</row>
    <row r="54" spans="1:51" ht="24.75" customHeight="1" outlineLevel="2" x14ac:dyDescent="0.25">
      <c r="A54" s="75" t="s">
        <v>142</v>
      </c>
      <c r="B54" s="76" t="s">
        <v>143</v>
      </c>
      <c r="C54" s="128"/>
      <c r="D54" s="77"/>
      <c r="E54" s="159">
        <f>ROUND(IF(H11="R$",($E$19*(I10-I11)),($E$19*I10)-(E24*I11)),2)</f>
        <v>0</v>
      </c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</row>
    <row r="55" spans="1:51" ht="24.75" customHeight="1" outlineLevel="2" x14ac:dyDescent="0.25">
      <c r="A55" s="75" t="s">
        <v>144</v>
      </c>
      <c r="B55" s="76" t="s">
        <v>145</v>
      </c>
      <c r="C55" s="128"/>
      <c r="D55" s="77"/>
      <c r="E55" s="159">
        <f>ROUND(IF(H13="R$",($E$19*(I12-I13)),($E$19*I12)-(E24*I13%)),2)</f>
        <v>424.09</v>
      </c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</row>
    <row r="56" spans="1:51" ht="24.75" customHeight="1" outlineLevel="2" x14ac:dyDescent="0.25">
      <c r="A56" s="75" t="s">
        <v>146</v>
      </c>
      <c r="B56" s="76" t="s">
        <v>147</v>
      </c>
      <c r="C56" s="128"/>
      <c r="D56" s="77"/>
      <c r="E56" s="159">
        <f>ROUND(IF(H15="R$",((I14-I15)),I14-(E24*I15)),2)</f>
        <v>151.91</v>
      </c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</row>
    <row r="57" spans="1:51" ht="24.75" customHeight="1" outlineLevel="2" x14ac:dyDescent="0.25">
      <c r="A57" s="75" t="s">
        <v>40</v>
      </c>
      <c r="B57" s="76" t="s">
        <v>62</v>
      </c>
      <c r="C57" s="128"/>
      <c r="D57" s="77"/>
      <c r="E57" s="159">
        <f>ROUND(IF(H17="R$",((I16-I17)),I16-(E24*I17%)),2)</f>
        <v>0</v>
      </c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</row>
    <row r="58" spans="1:51" ht="24.75" customHeight="1" outlineLevel="2" x14ac:dyDescent="0.25">
      <c r="A58" s="75" t="s">
        <v>42</v>
      </c>
      <c r="B58" s="76" t="s">
        <v>68</v>
      </c>
      <c r="C58" s="128"/>
      <c r="D58" s="77"/>
      <c r="E58" s="159">
        <f>ROUND(I18,2)</f>
        <v>0</v>
      </c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</row>
    <row r="59" spans="1:51" ht="24.75" customHeight="1" outlineLevel="2" x14ac:dyDescent="0.25">
      <c r="A59" s="75" t="s">
        <v>98</v>
      </c>
      <c r="B59" s="76" t="s">
        <v>71</v>
      </c>
      <c r="C59" s="128"/>
      <c r="D59" s="77"/>
      <c r="E59" s="159">
        <f>ROUND(I19,2)</f>
        <v>0</v>
      </c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</row>
    <row r="60" spans="1:51" ht="24.75" customHeight="1" outlineLevel="2" x14ac:dyDescent="0.25">
      <c r="A60" s="75" t="s">
        <v>101</v>
      </c>
      <c r="B60" s="76" t="s">
        <v>73</v>
      </c>
      <c r="C60" s="128"/>
      <c r="D60" s="77"/>
      <c r="E60" s="159">
        <f>ROUND(I20,2)</f>
        <v>37.090000000000003</v>
      </c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</row>
    <row r="61" spans="1:51" ht="24.75" customHeight="1" outlineLevel="2" x14ac:dyDescent="0.25">
      <c r="A61" s="75" t="s">
        <v>135</v>
      </c>
      <c r="B61" s="76" t="s">
        <v>75</v>
      </c>
      <c r="C61" s="128"/>
      <c r="D61" s="77"/>
      <c r="E61" s="159">
        <f>ROUND(I21*I34*I35*I30*I31,2)</f>
        <v>4.1500000000000004</v>
      </c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</row>
    <row r="62" spans="1:51" ht="24.75" customHeight="1" outlineLevel="2" x14ac:dyDescent="0.25">
      <c r="A62" s="75" t="s">
        <v>34</v>
      </c>
      <c r="B62" s="76" t="s">
        <v>77</v>
      </c>
      <c r="C62" s="128"/>
      <c r="D62" s="77"/>
      <c r="E62" s="159">
        <f>ROUND(I22,2)</f>
        <v>3.25</v>
      </c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</row>
    <row r="63" spans="1:51" ht="24.75" customHeight="1" outlineLevel="2" x14ac:dyDescent="0.25">
      <c r="A63" s="75" t="s">
        <v>148</v>
      </c>
      <c r="B63" s="76" t="s">
        <v>80</v>
      </c>
      <c r="C63" s="128"/>
      <c r="D63" s="77"/>
      <c r="E63" s="159">
        <f>ROUND(I23,2)</f>
        <v>16.75</v>
      </c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</row>
    <row r="64" spans="1:51" ht="24.75" customHeight="1" outlineLevel="2" x14ac:dyDescent="0.25">
      <c r="A64" s="75" t="s">
        <v>149</v>
      </c>
      <c r="B64" s="85" t="s">
        <v>150</v>
      </c>
      <c r="C64" s="160"/>
      <c r="D64" s="160"/>
      <c r="E64" s="159">
        <f>IFERROR(ROUND(IF($H$25="Indenização",(E32/$I$4)*$I$24*1.5*$E$19,0),2),0)</f>
        <v>0</v>
      </c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</row>
    <row r="65" spans="1:107" ht="24.75" customHeight="1" outlineLevel="2" x14ac:dyDescent="0.25">
      <c r="A65" s="75" t="s">
        <v>151</v>
      </c>
      <c r="B65" s="285" t="s">
        <v>205</v>
      </c>
      <c r="C65" s="285"/>
      <c r="D65" s="285"/>
      <c r="E65" s="163">
        <f>(21.8)/12</f>
        <v>1.8166666666666667</v>
      </c>
      <c r="G65" s="35"/>
      <c r="H65" s="35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</row>
    <row r="66" spans="1:107" ht="24.75" customHeight="1" outlineLevel="2" x14ac:dyDescent="0.25">
      <c r="A66" s="75" t="s">
        <v>153</v>
      </c>
      <c r="B66" s="99" t="s">
        <v>152</v>
      </c>
      <c r="C66" s="164"/>
      <c r="D66" s="165"/>
      <c r="E66" s="163"/>
      <c r="G66" s="35"/>
      <c r="H66" s="35"/>
      <c r="I66" s="166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</row>
    <row r="67" spans="1:107" outlineLevel="1" x14ac:dyDescent="0.25">
      <c r="A67" s="167"/>
      <c r="B67" s="134" t="s">
        <v>154</v>
      </c>
      <c r="C67" s="135"/>
      <c r="D67" s="168"/>
      <c r="E67" s="169">
        <f>SUM(E53:E66)</f>
        <v>790.39666666666665</v>
      </c>
      <c r="G67" s="35"/>
      <c r="H67" s="35"/>
      <c r="I67" s="170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</row>
    <row r="68" spans="1:107" ht="18" customHeight="1" x14ac:dyDescent="0.25">
      <c r="A68" s="103"/>
      <c r="B68" s="269" t="s">
        <v>155</v>
      </c>
      <c r="C68" s="269"/>
      <c r="D68" s="269"/>
      <c r="E68" s="104">
        <f>SUM(E39,E50,E67)</f>
        <v>2055.2566666666667</v>
      </c>
      <c r="G68" s="35"/>
      <c r="H68" s="35"/>
      <c r="I68" s="170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</row>
    <row r="69" spans="1:107" x14ac:dyDescent="0.25">
      <c r="A69" s="106"/>
      <c r="B69" s="107"/>
      <c r="C69" s="107"/>
      <c r="D69" s="171"/>
      <c r="E69" s="108"/>
      <c r="G69" s="35"/>
      <c r="H69" s="35"/>
      <c r="I69" s="170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</row>
    <row r="70" spans="1:107" ht="30" customHeight="1" x14ac:dyDescent="0.25">
      <c r="A70" s="68">
        <v>3</v>
      </c>
      <c r="B70" s="172" t="s">
        <v>156</v>
      </c>
      <c r="C70" s="70"/>
      <c r="D70" s="71" t="s">
        <v>44</v>
      </c>
      <c r="E70" s="72" t="s">
        <v>79</v>
      </c>
      <c r="G70" s="35"/>
      <c r="H70" s="35"/>
      <c r="I70" s="170"/>
      <c r="J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</row>
    <row r="71" spans="1:107" ht="24.75" customHeight="1" outlineLevel="1" x14ac:dyDescent="0.25">
      <c r="A71" s="75" t="s">
        <v>36</v>
      </c>
      <c r="B71" s="173" t="s">
        <v>157</v>
      </c>
      <c r="C71" s="128"/>
      <c r="D71" s="174">
        <f>IFERROR(ROUND(1/12*I27,6),"")</f>
        <v>4.1669999999999997E-3</v>
      </c>
      <c r="E71" s="79">
        <f>IFERROR(ROUND(D71*($E$32),2),"")</f>
        <v>8.31</v>
      </c>
      <c r="P71" s="122"/>
      <c r="Q71" s="122"/>
      <c r="R71" s="122"/>
      <c r="S71" s="122"/>
      <c r="T71" s="122"/>
      <c r="U71" s="122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</row>
    <row r="72" spans="1:107" ht="24.75" customHeight="1" outlineLevel="1" x14ac:dyDescent="0.25">
      <c r="A72" s="75" t="s">
        <v>38</v>
      </c>
      <c r="B72" s="173" t="s">
        <v>158</v>
      </c>
      <c r="C72" s="128"/>
      <c r="D72" s="174">
        <f>IFERROR(ROUND(D49*D71,6),"")</f>
        <v>3.3300000000000002E-4</v>
      </c>
      <c r="E72" s="79">
        <f>IFERROR(ROUND(D72*$E$32,2),"")</f>
        <v>0.66</v>
      </c>
      <c r="P72" s="122"/>
      <c r="Q72" s="122"/>
      <c r="R72" s="122"/>
      <c r="S72" s="122"/>
      <c r="T72" s="122"/>
      <c r="U72" s="122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</row>
    <row r="73" spans="1:107" ht="24.75" customHeight="1" outlineLevel="1" x14ac:dyDescent="0.25">
      <c r="A73" s="75" t="s">
        <v>40</v>
      </c>
      <c r="B73" s="175" t="s">
        <v>159</v>
      </c>
      <c r="C73" s="176"/>
      <c r="D73" s="174">
        <f>ROUND((1+2/12+(1/3*1/12))*0.08*0.4*(1-I28),6)</f>
        <v>3.44E-2</v>
      </c>
      <c r="E73" s="79">
        <f>IFERROR(ROUND(D73*$E$32,2),"")</f>
        <v>68.64</v>
      </c>
      <c r="J73" s="170"/>
      <c r="K73" s="170"/>
      <c r="L73" s="74"/>
      <c r="M73" s="74"/>
      <c r="N73" s="122"/>
      <c r="O73" s="122"/>
      <c r="P73" s="122"/>
      <c r="Q73" s="122"/>
      <c r="R73" s="122"/>
      <c r="S73" s="122"/>
      <c r="T73" s="122"/>
      <c r="U73" s="122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</row>
    <row r="74" spans="1:107" ht="24.75" customHeight="1" outlineLevel="1" x14ac:dyDescent="0.25">
      <c r="A74" s="75" t="s">
        <v>42</v>
      </c>
      <c r="B74" s="173" t="s">
        <v>160</v>
      </c>
      <c r="C74" s="128"/>
      <c r="D74" s="174">
        <f>IFERROR(ROUND((7/30/12*1),6),"")</f>
        <v>1.9443999999999999E-2</v>
      </c>
      <c r="E74" s="79">
        <f>IFERROR(ROUND(D74*$E$32,2),"")</f>
        <v>38.799999999999997</v>
      </c>
      <c r="J74" s="170"/>
      <c r="K74" s="170"/>
      <c r="L74" s="74"/>
      <c r="M74" s="74"/>
      <c r="N74" s="122"/>
      <c r="O74" s="122"/>
      <c r="P74" s="122"/>
      <c r="Q74" s="122"/>
      <c r="R74" s="122"/>
      <c r="S74" s="122"/>
      <c r="T74" s="122"/>
      <c r="U74" s="122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</row>
    <row r="75" spans="1:107" ht="24.75" customHeight="1" outlineLevel="1" x14ac:dyDescent="0.25">
      <c r="A75" s="75" t="s">
        <v>98</v>
      </c>
      <c r="B75" s="173" t="s">
        <v>161</v>
      </c>
      <c r="C75" s="128"/>
      <c r="D75" s="174">
        <f>IFERROR(ROUND(D50*D74,6),"")</f>
        <v>7.1549999999999999E-3</v>
      </c>
      <c r="E75" s="79">
        <f>IFERROR(ROUND(D75*$E$32,2),"")</f>
        <v>14.28</v>
      </c>
      <c r="J75" s="170"/>
      <c r="K75" s="170"/>
      <c r="L75" s="74"/>
      <c r="M75" s="74"/>
      <c r="N75" s="122"/>
      <c r="O75" s="122"/>
      <c r="P75" s="122"/>
      <c r="Q75" s="122"/>
      <c r="R75" s="122"/>
      <c r="S75" s="122"/>
      <c r="T75" s="122"/>
      <c r="U75" s="122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157"/>
      <c r="AU75" s="270"/>
      <c r="AV75" s="270"/>
      <c r="AW75" s="270"/>
      <c r="AX75" s="270"/>
      <c r="AY75" s="177"/>
    </row>
    <row r="76" spans="1:107" ht="24.75" customHeight="1" outlineLevel="1" x14ac:dyDescent="0.25">
      <c r="A76" s="75" t="s">
        <v>101</v>
      </c>
      <c r="B76" s="173" t="s">
        <v>162</v>
      </c>
      <c r="C76" s="128"/>
      <c r="D76" s="174">
        <f>ROUND(D74*D49*0.4,6)</f>
        <v>6.2200000000000005E-4</v>
      </c>
      <c r="E76" s="79">
        <f>IFERROR(ROUND(D76*$E$32,2),"")</f>
        <v>1.24</v>
      </c>
      <c r="G76" s="35"/>
      <c r="H76" s="35"/>
      <c r="I76" s="35"/>
      <c r="K76" s="170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</row>
    <row r="77" spans="1:107" ht="18" customHeight="1" x14ac:dyDescent="0.25">
      <c r="A77" s="103"/>
      <c r="B77" s="269" t="s">
        <v>163</v>
      </c>
      <c r="C77" s="269"/>
      <c r="D77" s="269">
        <f>SUM(D71:D76)</f>
        <v>6.6120999999999985E-2</v>
      </c>
      <c r="E77" s="104">
        <f>SUM(E71:E76)</f>
        <v>131.93</v>
      </c>
      <c r="G77" s="35"/>
      <c r="H77" s="35"/>
      <c r="I77" s="35"/>
      <c r="J77" s="170"/>
      <c r="K77" s="170"/>
      <c r="L77" s="74"/>
      <c r="M77" s="74"/>
      <c r="N77" s="122"/>
      <c r="O77" s="122"/>
      <c r="P77" s="122"/>
      <c r="Q77" s="122"/>
      <c r="R77" s="122"/>
      <c r="S77" s="122"/>
      <c r="T77" s="122"/>
      <c r="U77" s="122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</row>
    <row r="78" spans="1:107" x14ac:dyDescent="0.25">
      <c r="A78" s="178"/>
      <c r="B78" s="107"/>
      <c r="C78" s="107"/>
      <c r="D78" s="155"/>
      <c r="E78" s="108"/>
      <c r="G78" s="35"/>
      <c r="H78" s="35"/>
      <c r="I78" s="35"/>
      <c r="J78" s="170"/>
      <c r="K78" s="170"/>
      <c r="L78" s="74"/>
      <c r="M78" s="74"/>
      <c r="N78" s="122"/>
      <c r="O78" s="122"/>
      <c r="P78" s="122"/>
      <c r="Q78" s="122"/>
      <c r="R78" s="122"/>
      <c r="S78" s="122"/>
      <c r="T78" s="122"/>
      <c r="U78" s="122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</row>
    <row r="79" spans="1:107" s="35" customFormat="1" ht="30" customHeight="1" x14ac:dyDescent="0.25">
      <c r="A79" s="68">
        <v>4</v>
      </c>
      <c r="B79" s="69" t="s">
        <v>164</v>
      </c>
      <c r="C79" s="70"/>
      <c r="D79" s="71" t="str">
        <f>D70</f>
        <v>%</v>
      </c>
      <c r="E79" s="72" t="s">
        <v>79</v>
      </c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170"/>
      <c r="BN79" s="170"/>
      <c r="BO79" s="170"/>
      <c r="BP79" s="170"/>
      <c r="BQ79" s="170"/>
      <c r="BR79" s="170"/>
      <c r="BS79" s="170"/>
      <c r="BT79" s="170"/>
      <c r="BU79" s="170"/>
      <c r="BV79" s="170"/>
      <c r="BW79" s="170"/>
      <c r="BX79" s="170"/>
      <c r="BY79" s="170"/>
      <c r="BZ79" s="170"/>
      <c r="CA79" s="170"/>
      <c r="CB79" s="170"/>
      <c r="CC79" s="170"/>
      <c r="CD79" s="170"/>
      <c r="CE79" s="170"/>
      <c r="CF79" s="170"/>
      <c r="CG79" s="170"/>
      <c r="CH79" s="170"/>
      <c r="CI79" s="170"/>
      <c r="CJ79" s="170"/>
      <c r="CK79" s="170"/>
      <c r="CL79" s="170"/>
      <c r="CM79" s="170"/>
      <c r="CN79" s="170"/>
      <c r="CO79" s="170"/>
      <c r="CP79" s="170"/>
      <c r="CQ79" s="170"/>
      <c r="CR79" s="170"/>
      <c r="CS79" s="170"/>
      <c r="CT79" s="170"/>
      <c r="CU79" s="170"/>
      <c r="CV79" s="170"/>
      <c r="CW79" s="170"/>
      <c r="CX79" s="170"/>
      <c r="CY79" s="170"/>
      <c r="CZ79" s="170"/>
      <c r="DA79" s="170"/>
      <c r="DB79" s="170"/>
      <c r="DC79" s="170"/>
    </row>
    <row r="80" spans="1:107" ht="24.75" customHeight="1" outlineLevel="1" x14ac:dyDescent="0.25">
      <c r="A80" s="75" t="s">
        <v>36</v>
      </c>
      <c r="B80" s="173" t="s">
        <v>165</v>
      </c>
      <c r="C80" s="128"/>
      <c r="D80" s="179">
        <f>D36/12</f>
        <v>6.9416666666666663E-3</v>
      </c>
      <c r="E80" s="79">
        <f>IFERROR(ROUND(D80*($E$32),2),"")</f>
        <v>13.85</v>
      </c>
      <c r="G80" s="35"/>
      <c r="H80" s="35"/>
      <c r="I80" s="35"/>
      <c r="P80" s="122"/>
      <c r="Q80" s="122"/>
      <c r="R80" s="122"/>
      <c r="S80" s="122"/>
      <c r="T80" s="122"/>
      <c r="U80" s="122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</row>
    <row r="81" spans="1:51" ht="24.75" customHeight="1" outlineLevel="1" x14ac:dyDescent="0.25">
      <c r="A81" s="75" t="s">
        <v>38</v>
      </c>
      <c r="B81" s="173" t="s">
        <v>166</v>
      </c>
      <c r="C81" s="128"/>
      <c r="D81" s="174">
        <f>IFERROR(ROUND(I29*1/12/30,6),"")</f>
        <v>1.3889E-2</v>
      </c>
      <c r="E81" s="79">
        <f>IFERROR(ROUND(D81*($E$32),2),"")</f>
        <v>27.71</v>
      </c>
      <c r="G81" s="35"/>
      <c r="H81" s="35"/>
      <c r="I81" s="35"/>
      <c r="J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</row>
    <row r="82" spans="1:51" ht="24.75" customHeight="1" outlineLevel="1" x14ac:dyDescent="0.25">
      <c r="A82" s="75" t="s">
        <v>40</v>
      </c>
      <c r="B82" s="173" t="s">
        <v>167</v>
      </c>
      <c r="C82" s="128"/>
      <c r="D82" s="174">
        <f>IFERROR(ROUND(I32*I35*15/12/30,4),"")</f>
        <v>1E-4</v>
      </c>
      <c r="E82" s="79">
        <f>IFERROR(ROUND(D82*($E$32),2),"")</f>
        <v>0.2</v>
      </c>
      <c r="G82" s="35"/>
      <c r="H82" s="35"/>
      <c r="I82" s="35"/>
      <c r="J82" s="74"/>
      <c r="K82" s="122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</row>
    <row r="83" spans="1:51" ht="24.75" customHeight="1" outlineLevel="1" x14ac:dyDescent="0.25">
      <c r="A83" s="75" t="s">
        <v>42</v>
      </c>
      <c r="B83" s="173" t="s">
        <v>168</v>
      </c>
      <c r="C83" s="128"/>
      <c r="D83" s="174">
        <f>IFERROR(ROUND(I33*15/12/30,4),"")</f>
        <v>1.1999999999999999E-3</v>
      </c>
      <c r="E83" s="79">
        <f>IFERROR(ROUND(D83*($E$32),2),"")</f>
        <v>2.39</v>
      </c>
      <c r="G83" s="35"/>
      <c r="H83" s="35"/>
      <c r="I83" s="35"/>
      <c r="J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</row>
    <row r="84" spans="1:51" ht="24.75" customHeight="1" outlineLevel="1" x14ac:dyDescent="0.25">
      <c r="A84" s="75" t="s">
        <v>98</v>
      </c>
      <c r="B84" s="173" t="s">
        <v>169</v>
      </c>
      <c r="C84" s="128"/>
      <c r="D84" s="174">
        <f>IFERROR(ROUND(I34*I35*120/30/12,4),"")</f>
        <v>2.8E-3</v>
      </c>
      <c r="E84" s="79">
        <f>IFERROR(ROUND(D84*($E$32),2),"")</f>
        <v>5.59</v>
      </c>
      <c r="G84" s="35"/>
      <c r="H84" s="35"/>
      <c r="I84" s="35"/>
      <c r="J84" s="74"/>
      <c r="P84" s="122"/>
      <c r="Q84" s="122"/>
      <c r="R84" s="122"/>
      <c r="S84" s="122"/>
      <c r="T84" s="122"/>
      <c r="U84" s="122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</row>
    <row r="85" spans="1:51" ht="24.75" customHeight="1" outlineLevel="1" x14ac:dyDescent="0.25">
      <c r="A85" s="133"/>
      <c r="B85" s="180" t="s">
        <v>170</v>
      </c>
      <c r="C85" s="181"/>
      <c r="D85" s="182">
        <f>SUM(D80:D84)</f>
        <v>2.4930666666666667E-2</v>
      </c>
      <c r="E85" s="183">
        <f>SUM(E80:E84)</f>
        <v>49.740000000000009</v>
      </c>
      <c r="G85" s="35"/>
      <c r="H85" s="35"/>
      <c r="I85" s="35"/>
      <c r="P85" s="122"/>
      <c r="Q85" s="122"/>
      <c r="R85" s="122"/>
      <c r="S85" s="122"/>
      <c r="T85" s="122"/>
      <c r="U85" s="122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</row>
    <row r="86" spans="1:51" ht="24.75" customHeight="1" outlineLevel="1" x14ac:dyDescent="0.25">
      <c r="A86" s="75"/>
      <c r="B86" s="173" t="s">
        <v>171</v>
      </c>
      <c r="C86" s="128"/>
      <c r="D86" s="174">
        <f>ROUND($D$50*D85,6)</f>
        <v>9.1739999999999999E-3</v>
      </c>
      <c r="E86" s="79">
        <f>IFERROR(ROUND(D86*($E$32),2),"")</f>
        <v>18.3</v>
      </c>
      <c r="G86" s="35"/>
      <c r="H86" s="35"/>
      <c r="I86" s="35"/>
      <c r="P86" s="122"/>
      <c r="Q86" s="122"/>
      <c r="R86" s="122"/>
      <c r="S86" s="122"/>
      <c r="T86" s="122"/>
      <c r="U86" s="122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</row>
    <row r="87" spans="1:51" ht="24.75" customHeight="1" outlineLevel="1" x14ac:dyDescent="0.25">
      <c r="A87" s="75"/>
      <c r="B87" s="173" t="s">
        <v>172</v>
      </c>
      <c r="C87" s="128"/>
      <c r="D87" s="174"/>
      <c r="E87" s="79">
        <f>IFERROR(ROUND(IF($H$25="Substituição",((E32+E68+E77+E85)/$I$4)*$I$24*$E$19,0),2),0)</f>
        <v>0</v>
      </c>
      <c r="G87" s="35"/>
      <c r="H87" s="35"/>
      <c r="I87" s="35"/>
      <c r="P87" s="122"/>
      <c r="Q87" s="122"/>
      <c r="R87" s="122"/>
      <c r="S87" s="122"/>
      <c r="T87" s="122"/>
      <c r="U87" s="122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</row>
    <row r="88" spans="1:51" ht="18" customHeight="1" x14ac:dyDescent="0.25">
      <c r="A88" s="103"/>
      <c r="B88" s="269" t="s">
        <v>173</v>
      </c>
      <c r="C88" s="269"/>
      <c r="D88" s="269">
        <f>SUM(D85:D87)</f>
        <v>3.4104666666666665E-2</v>
      </c>
      <c r="E88" s="104">
        <f>SUM(E85:E87)</f>
        <v>68.040000000000006</v>
      </c>
      <c r="G88" s="35"/>
      <c r="H88" s="35"/>
      <c r="I88" s="35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</row>
    <row r="89" spans="1:51" x14ac:dyDescent="0.25">
      <c r="A89" s="178"/>
      <c r="B89" s="107"/>
      <c r="C89" s="107"/>
      <c r="D89" s="155"/>
      <c r="E89" s="108"/>
      <c r="G89" s="35"/>
      <c r="H89" s="35"/>
      <c r="I89" s="35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</row>
    <row r="90" spans="1:51" ht="30" customHeight="1" x14ac:dyDescent="0.25">
      <c r="A90" s="68">
        <v>5</v>
      </c>
      <c r="B90" s="172" t="s">
        <v>174</v>
      </c>
      <c r="C90" s="70"/>
      <c r="D90" s="71"/>
      <c r="E90" s="72" t="s">
        <v>79</v>
      </c>
      <c r="G90" s="35"/>
      <c r="H90" s="35"/>
      <c r="I90" s="35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</row>
    <row r="91" spans="1:51" ht="24.75" customHeight="1" outlineLevel="1" x14ac:dyDescent="0.25">
      <c r="A91" s="75" t="s">
        <v>36</v>
      </c>
      <c r="B91" s="76" t="s">
        <v>117</v>
      </c>
      <c r="C91" s="128"/>
      <c r="D91" s="77"/>
      <c r="E91" s="79">
        <f>ROUND(I37,2)</f>
        <v>158.94999999999999</v>
      </c>
      <c r="G91" s="35"/>
      <c r="H91" s="35"/>
      <c r="I91" s="35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</row>
    <row r="92" spans="1:51" ht="24.75" customHeight="1" outlineLevel="1" x14ac:dyDescent="0.25">
      <c r="A92" s="75" t="s">
        <v>38</v>
      </c>
      <c r="B92" s="173" t="s">
        <v>119</v>
      </c>
      <c r="C92" s="128"/>
      <c r="D92" s="77"/>
      <c r="E92" s="79">
        <f>ROUND(I38,2)</f>
        <v>0</v>
      </c>
      <c r="G92" s="35"/>
      <c r="H92" s="35"/>
      <c r="I92" s="35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</row>
    <row r="93" spans="1:51" ht="24.75" customHeight="1" outlineLevel="1" x14ac:dyDescent="0.25">
      <c r="A93" s="75" t="s">
        <v>40</v>
      </c>
      <c r="B93" s="76" t="s">
        <v>121</v>
      </c>
      <c r="C93" s="128"/>
      <c r="D93" s="77"/>
      <c r="E93" s="79">
        <f>ROUND(I39,2)</f>
        <v>0</v>
      </c>
      <c r="G93" s="35"/>
      <c r="H93" s="35"/>
      <c r="I93" s="35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</row>
    <row r="94" spans="1:51" ht="24.75" customHeight="1" outlineLevel="1" x14ac:dyDescent="0.25">
      <c r="A94" s="75" t="s">
        <v>42</v>
      </c>
      <c r="B94" s="184" t="s">
        <v>152</v>
      </c>
      <c r="C94" s="161"/>
      <c r="D94" s="162"/>
      <c r="E94" s="185"/>
      <c r="G94" s="35"/>
      <c r="H94" s="35"/>
      <c r="I94" s="35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</row>
    <row r="95" spans="1:51" ht="24.75" customHeight="1" outlineLevel="1" x14ac:dyDescent="0.25">
      <c r="A95" s="75" t="s">
        <v>98</v>
      </c>
      <c r="B95" s="184" t="s">
        <v>152</v>
      </c>
      <c r="C95" s="161"/>
      <c r="D95" s="162"/>
      <c r="E95" s="185"/>
      <c r="G95" s="35"/>
      <c r="H95" s="35"/>
      <c r="I95" s="35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</row>
    <row r="96" spans="1:51" ht="24.75" customHeight="1" outlineLevel="1" x14ac:dyDescent="0.25">
      <c r="A96" s="75" t="s">
        <v>101</v>
      </c>
      <c r="B96" s="184" t="s">
        <v>152</v>
      </c>
      <c r="C96" s="161"/>
      <c r="D96" s="162"/>
      <c r="E96" s="185"/>
      <c r="G96" s="35"/>
      <c r="H96" s="35"/>
      <c r="I96" s="35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</row>
    <row r="97" spans="1:51" ht="18" customHeight="1" x14ac:dyDescent="0.25">
      <c r="A97" s="103"/>
      <c r="B97" s="269" t="s">
        <v>175</v>
      </c>
      <c r="C97" s="269"/>
      <c r="D97" s="269"/>
      <c r="E97" s="104">
        <f>SUM(E91:E96)</f>
        <v>158.94999999999999</v>
      </c>
      <c r="G97" s="35"/>
      <c r="H97" s="35"/>
      <c r="I97" s="35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</row>
    <row r="98" spans="1:51" x14ac:dyDescent="0.25">
      <c r="A98" s="186"/>
      <c r="B98" s="187"/>
      <c r="C98" s="187"/>
      <c r="D98" s="186"/>
      <c r="E98" s="186"/>
      <c r="G98" s="35"/>
      <c r="H98" s="35"/>
      <c r="I98" s="35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</row>
    <row r="99" spans="1:51" ht="18" customHeight="1" x14ac:dyDescent="0.25">
      <c r="A99" s="271" t="s">
        <v>176</v>
      </c>
      <c r="B99" s="271"/>
      <c r="C99" s="188"/>
      <c r="D99" s="189"/>
      <c r="E99" s="190">
        <f>E32+E68+E77+E88+E97</f>
        <v>4409.4266666666663</v>
      </c>
      <c r="G99" s="35"/>
      <c r="H99" s="35"/>
      <c r="I99" s="35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</row>
    <row r="100" spans="1:51" x14ac:dyDescent="0.25">
      <c r="A100" s="186"/>
      <c r="B100" s="187"/>
      <c r="C100" s="187"/>
      <c r="D100" s="186"/>
      <c r="E100" s="186"/>
      <c r="G100" s="35"/>
      <c r="H100" s="35"/>
      <c r="I100" s="35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</row>
    <row r="101" spans="1:51" ht="30" customHeight="1" x14ac:dyDescent="0.25">
      <c r="A101" s="68">
        <v>6</v>
      </c>
      <c r="B101" s="172" t="s">
        <v>177</v>
      </c>
      <c r="C101" s="70"/>
      <c r="D101" s="71" t="s">
        <v>44</v>
      </c>
      <c r="E101" s="72" t="s">
        <v>112</v>
      </c>
      <c r="G101" s="35"/>
      <c r="H101" s="35"/>
      <c r="I101" s="35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</row>
    <row r="102" spans="1:51" ht="24.75" customHeight="1" outlineLevel="1" x14ac:dyDescent="0.25">
      <c r="A102" s="75" t="s">
        <v>36</v>
      </c>
      <c r="B102" s="173" t="s">
        <v>122</v>
      </c>
      <c r="C102" s="128"/>
      <c r="D102" s="174">
        <f>ROUND(I40,4)</f>
        <v>0.05</v>
      </c>
      <c r="E102" s="79">
        <f>IFERROR(ROUND(D102*$E$99,2),"")</f>
        <v>220.47</v>
      </c>
      <c r="G102" s="35"/>
      <c r="H102" s="35"/>
      <c r="I102" s="35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</row>
    <row r="103" spans="1:51" ht="24.75" customHeight="1" outlineLevel="1" x14ac:dyDescent="0.25">
      <c r="A103" s="75" t="s">
        <v>38</v>
      </c>
      <c r="B103" s="76" t="s">
        <v>125</v>
      </c>
      <c r="C103" s="128"/>
      <c r="D103" s="174">
        <f>ROUND(I41,4)</f>
        <v>0.1</v>
      </c>
      <c r="E103" s="159">
        <f>IFERROR(ROUND(D103*($E$99+$E$102),2),"")</f>
        <v>462.99</v>
      </c>
      <c r="G103" s="35"/>
      <c r="H103" s="35"/>
      <c r="I103" s="35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</row>
    <row r="104" spans="1:51" ht="24.75" customHeight="1" outlineLevel="1" x14ac:dyDescent="0.25">
      <c r="A104" s="133" t="s">
        <v>40</v>
      </c>
      <c r="B104" s="191" t="s">
        <v>178</v>
      </c>
      <c r="C104" s="181"/>
      <c r="D104" s="192">
        <f>SUM(D105:D106,D109)</f>
        <v>8.6499999999999994E-2</v>
      </c>
      <c r="E104" s="193">
        <f>SUM(E105:E111)</f>
        <v>482.25</v>
      </c>
      <c r="G104" s="35"/>
      <c r="H104" s="35"/>
      <c r="I104" s="35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</row>
    <row r="105" spans="1:51" ht="24.75" customHeight="1" outlineLevel="1" x14ac:dyDescent="0.25">
      <c r="A105" s="75" t="s">
        <v>179</v>
      </c>
      <c r="B105" s="76" t="s">
        <v>206</v>
      </c>
      <c r="C105" s="128"/>
      <c r="D105" s="174">
        <f>ROUND(I42,4)</f>
        <v>6.4999999999999997E-3</v>
      </c>
      <c r="E105" s="79">
        <f>ROUND(D105*(($E$99+$E$102+$E$103)/(1-$D$104)),2)</f>
        <v>36.24</v>
      </c>
      <c r="G105" s="35"/>
      <c r="H105" s="35"/>
      <c r="I105" s="35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</row>
    <row r="106" spans="1:51" ht="24.75" customHeight="1" outlineLevel="1" x14ac:dyDescent="0.25">
      <c r="A106" s="75" t="s">
        <v>181</v>
      </c>
      <c r="B106" s="76" t="s">
        <v>207</v>
      </c>
      <c r="C106" s="128"/>
      <c r="D106" s="174">
        <f>ROUND(I43,4)</f>
        <v>0.03</v>
      </c>
      <c r="E106" s="79">
        <f>ROUND(D106*(($E$99+$E$102+$E$103)/(1-$D$104)),2)</f>
        <v>167.25</v>
      </c>
      <c r="G106" s="35"/>
      <c r="H106" s="35"/>
      <c r="I106" s="35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</row>
    <row r="107" spans="1:51" ht="24.75" customHeight="1" outlineLevel="1" x14ac:dyDescent="0.25">
      <c r="A107" s="75" t="s">
        <v>208</v>
      </c>
      <c r="B107" s="76" t="s">
        <v>209</v>
      </c>
      <c r="C107" s="128"/>
      <c r="D107" s="174">
        <v>8.9999999999999993E-3</v>
      </c>
      <c r="E107" s="79">
        <v>0</v>
      </c>
      <c r="G107" s="35"/>
      <c r="H107" s="35"/>
      <c r="I107" s="35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</row>
    <row r="108" spans="1:51" ht="24.75" customHeight="1" outlineLevel="1" x14ac:dyDescent="0.25">
      <c r="A108" s="75" t="s">
        <v>210</v>
      </c>
      <c r="B108" s="76" t="s">
        <v>211</v>
      </c>
      <c r="C108" s="128"/>
      <c r="D108" s="174">
        <v>1E-3</v>
      </c>
      <c r="E108" s="79">
        <v>0</v>
      </c>
      <c r="G108" s="35"/>
      <c r="H108" s="35"/>
      <c r="I108" s="35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</row>
    <row r="109" spans="1:51" ht="24.75" customHeight="1" outlineLevel="1" x14ac:dyDescent="0.25">
      <c r="A109" s="75" t="s">
        <v>183</v>
      </c>
      <c r="B109" s="76" t="s">
        <v>184</v>
      </c>
      <c r="C109" s="128"/>
      <c r="D109" s="174">
        <f>ROUND(I44,4)</f>
        <v>0.05</v>
      </c>
      <c r="E109" s="79">
        <f>ROUND(D109*(($E$99+$E$102+$E$103)/(1-$D$104)),2)</f>
        <v>278.76</v>
      </c>
      <c r="G109" s="35"/>
      <c r="H109" s="35"/>
      <c r="I109" s="35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</row>
    <row r="110" spans="1:51" ht="24.75" customHeight="1" outlineLevel="1" x14ac:dyDescent="0.25">
      <c r="A110" s="194"/>
      <c r="B110" s="184" t="s">
        <v>152</v>
      </c>
      <c r="C110" s="161"/>
      <c r="D110" s="195"/>
      <c r="E110" s="79">
        <f>ROUND(D110*(($E$99+$E$102+$E$103)/(1-$D$104)),2)</f>
        <v>0</v>
      </c>
      <c r="G110" s="35"/>
      <c r="H110" s="35"/>
      <c r="I110" s="35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</row>
    <row r="111" spans="1:51" ht="24.75" customHeight="1" outlineLevel="1" x14ac:dyDescent="0.25">
      <c r="A111" s="194"/>
      <c r="B111" s="184" t="s">
        <v>152</v>
      </c>
      <c r="C111" s="161"/>
      <c r="D111" s="195"/>
      <c r="E111" s="79">
        <f>ROUND(D111*(($E$99+$E$102+$E$103)/(1-$D$104)),2)</f>
        <v>0</v>
      </c>
      <c r="G111" s="35"/>
      <c r="H111" s="35"/>
      <c r="I111" s="35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</row>
    <row r="112" spans="1:51" ht="18" customHeight="1" x14ac:dyDescent="0.25">
      <c r="A112" s="103"/>
      <c r="B112" s="269" t="s">
        <v>185</v>
      </c>
      <c r="C112" s="269"/>
      <c r="D112" s="269"/>
      <c r="E112" s="104">
        <f>E102+E104+E103</f>
        <v>1165.71</v>
      </c>
      <c r="G112" s="35"/>
      <c r="H112" s="35"/>
      <c r="I112" s="35"/>
      <c r="J112" s="196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</row>
    <row r="113" spans="1:51" x14ac:dyDescent="0.25">
      <c r="A113" s="178"/>
      <c r="B113" s="197"/>
      <c r="C113" s="197"/>
      <c r="D113" s="178"/>
      <c r="E113" s="178"/>
      <c r="G113" s="35"/>
      <c r="H113" s="35"/>
      <c r="I113" s="35"/>
      <c r="J113" s="196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</row>
    <row r="114" spans="1:51" ht="22.5" customHeight="1" x14ac:dyDescent="0.25">
      <c r="A114" s="272" t="s">
        <v>186</v>
      </c>
      <c r="B114" s="272"/>
      <c r="C114" s="272"/>
      <c r="D114" s="272"/>
      <c r="E114" s="272"/>
      <c r="G114" s="35"/>
      <c r="H114" s="35"/>
      <c r="I114" s="35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</row>
    <row r="115" spans="1:51" ht="22.5" customHeight="1" x14ac:dyDescent="0.25">
      <c r="A115" s="198"/>
      <c r="B115" s="199" t="s">
        <v>187</v>
      </c>
      <c r="C115" s="200"/>
      <c r="D115" s="200"/>
      <c r="E115" s="201" t="s">
        <v>112</v>
      </c>
      <c r="G115" s="35"/>
      <c r="H115" s="35"/>
      <c r="I115" s="35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</row>
    <row r="116" spans="1:51" ht="19.5" x14ac:dyDescent="0.25">
      <c r="A116" s="202">
        <v>1</v>
      </c>
      <c r="B116" s="203" t="s">
        <v>188</v>
      </c>
      <c r="C116" s="204"/>
      <c r="D116" s="205"/>
      <c r="E116" s="206">
        <f>E32</f>
        <v>1995.25</v>
      </c>
      <c r="G116" s="35"/>
      <c r="H116" s="35"/>
      <c r="I116" s="35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</row>
    <row r="117" spans="1:51" ht="19.5" customHeight="1" x14ac:dyDescent="0.25">
      <c r="A117" s="202" t="s">
        <v>110</v>
      </c>
      <c r="B117" s="207" t="s">
        <v>189</v>
      </c>
      <c r="C117" s="208"/>
      <c r="D117" s="209"/>
      <c r="E117" s="206">
        <f>E39</f>
        <v>387.87</v>
      </c>
      <c r="G117" s="35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</row>
    <row r="118" spans="1:51" ht="19.5" x14ac:dyDescent="0.25">
      <c r="A118" s="202" t="s">
        <v>123</v>
      </c>
      <c r="B118" s="207" t="s">
        <v>190</v>
      </c>
      <c r="C118" s="208"/>
      <c r="D118" s="209"/>
      <c r="E118" s="206">
        <f>E50</f>
        <v>876.99</v>
      </c>
      <c r="G118" s="35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</row>
    <row r="119" spans="1:51" ht="19.5" x14ac:dyDescent="0.25">
      <c r="A119" s="202" t="s">
        <v>139</v>
      </c>
      <c r="B119" s="207" t="s">
        <v>140</v>
      </c>
      <c r="C119" s="208"/>
      <c r="D119" s="209"/>
      <c r="E119" s="206">
        <f>E67</f>
        <v>790.39666666666665</v>
      </c>
      <c r="G119" s="35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</row>
    <row r="120" spans="1:51" ht="19.5" x14ac:dyDescent="0.25">
      <c r="A120" s="202">
        <v>3</v>
      </c>
      <c r="B120" s="207" t="s">
        <v>191</v>
      </c>
      <c r="C120" s="208"/>
      <c r="D120" s="209"/>
      <c r="E120" s="206">
        <f>E77</f>
        <v>131.93</v>
      </c>
      <c r="G120" s="35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</row>
    <row r="121" spans="1:51" ht="19.5" x14ac:dyDescent="0.25">
      <c r="A121" s="202">
        <v>4</v>
      </c>
      <c r="B121" s="207" t="s">
        <v>192</v>
      </c>
      <c r="C121" s="208"/>
      <c r="D121" s="209"/>
      <c r="E121" s="206">
        <f>E88</f>
        <v>68.040000000000006</v>
      </c>
      <c r="G121" s="35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</row>
    <row r="122" spans="1:51" ht="19.5" x14ac:dyDescent="0.25">
      <c r="A122" s="210">
        <v>5</v>
      </c>
      <c r="B122" s="203" t="s">
        <v>193</v>
      </c>
      <c r="C122" s="204"/>
      <c r="D122" s="205"/>
      <c r="E122" s="206">
        <f>E97</f>
        <v>158.94999999999999</v>
      </c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</row>
    <row r="123" spans="1:51" ht="19.5" x14ac:dyDescent="0.25">
      <c r="A123" s="211"/>
      <c r="B123" s="273" t="s">
        <v>194</v>
      </c>
      <c r="C123" s="273"/>
      <c r="D123" s="273"/>
      <c r="E123" s="206">
        <f>SUM(E116:E122)</f>
        <v>4409.4266666666663</v>
      </c>
      <c r="J123" s="212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</row>
    <row r="124" spans="1:51" ht="19.5" x14ac:dyDescent="0.25">
      <c r="A124" s="213">
        <v>6</v>
      </c>
      <c r="B124" s="214" t="s">
        <v>195</v>
      </c>
      <c r="C124" s="215"/>
      <c r="D124" s="216"/>
      <c r="E124" s="217">
        <f>E112</f>
        <v>1165.71</v>
      </c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</row>
    <row r="125" spans="1:51" ht="27" customHeight="1" x14ac:dyDescent="0.25">
      <c r="A125" s="274" t="s">
        <v>196</v>
      </c>
      <c r="B125" s="274"/>
      <c r="C125" s="274"/>
      <c r="D125" s="274"/>
      <c r="E125" s="218">
        <f>E123+E124</f>
        <v>5575.1366666666663</v>
      </c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</row>
    <row r="126" spans="1:51" ht="18" customHeight="1" x14ac:dyDescent="0.25">
      <c r="A126" s="275" t="s">
        <v>197</v>
      </c>
      <c r="B126" s="275"/>
      <c r="C126" s="275"/>
      <c r="D126" s="275"/>
      <c r="E126" s="219">
        <f>E125*E16</f>
        <v>5575.1366666666663</v>
      </c>
    </row>
    <row r="127" spans="1:51" x14ac:dyDescent="0.25">
      <c r="A127" s="83"/>
      <c r="B127" s="83"/>
      <c r="C127" s="83"/>
      <c r="D127" s="220" t="s">
        <v>198</v>
      </c>
      <c r="E127" s="221">
        <f>IFERROR(ROUND(E125/E32,3),"")</f>
        <v>2.794</v>
      </c>
    </row>
  </sheetData>
  <mergeCells count="41">
    <mergeCell ref="A114:E114"/>
    <mergeCell ref="B123:D123"/>
    <mergeCell ref="A125:D125"/>
    <mergeCell ref="A126:D126"/>
    <mergeCell ref="B77:D77"/>
    <mergeCell ref="B88:D88"/>
    <mergeCell ref="B97:D97"/>
    <mergeCell ref="A99:B99"/>
    <mergeCell ref="B112:D112"/>
    <mergeCell ref="B32:D32"/>
    <mergeCell ref="G36:I36"/>
    <mergeCell ref="B65:D65"/>
    <mergeCell ref="B68:D68"/>
    <mergeCell ref="AU75:AX75"/>
    <mergeCell ref="A20:E20"/>
    <mergeCell ref="A21:E21"/>
    <mergeCell ref="B22:D22"/>
    <mergeCell ref="H25:I25"/>
    <mergeCell ref="G26:I26"/>
    <mergeCell ref="A12:B12"/>
    <mergeCell ref="D12:E12"/>
    <mergeCell ref="A13:E13"/>
    <mergeCell ref="A14:E14"/>
    <mergeCell ref="C15:E15"/>
    <mergeCell ref="C8:E8"/>
    <mergeCell ref="G8:I8"/>
    <mergeCell ref="C9:E9"/>
    <mergeCell ref="A10:E10"/>
    <mergeCell ref="A11:B11"/>
    <mergeCell ref="D11:E11"/>
    <mergeCell ref="A4:C4"/>
    <mergeCell ref="D4:E4"/>
    <mergeCell ref="A5:E5"/>
    <mergeCell ref="C6:E6"/>
    <mergeCell ref="C7:E7"/>
    <mergeCell ref="A1:E1"/>
    <mergeCell ref="G1:I2"/>
    <mergeCell ref="A2:E2"/>
    <mergeCell ref="A3:C3"/>
    <mergeCell ref="D3:E3"/>
    <mergeCell ref="G3:I3"/>
  </mergeCells>
  <dataValidations count="4">
    <dataValidation type="list" allowBlank="1" showInputMessage="1" showErrorMessage="1" sqref="H25" xr:uid="{00000000-0002-0000-0C00-000000000000}">
      <formula1>"Concessão,Indenização,Substituição"</formula1>
      <formula2>0</formula2>
    </dataValidation>
    <dataValidation type="list" allowBlank="1" showInputMessage="1" showErrorMessage="1" sqref="H11 H13 H15 H17" xr:uid="{00000000-0002-0000-0C00-000001000000}">
      <formula1>"R$,%"</formula1>
      <formula2>0</formula2>
    </dataValidation>
    <dataValidation type="list" allowBlank="1" showInputMessage="1" showErrorMessage="1" promptTitle="ADICIONAL DE INSALUBRIDADE" prompt="ATENÇÃO! SOMENTE CASO O CONTRATO OU A CCT PREVEJAM ESSE BENEFÍCIO!" sqref="D26" xr:uid="{00000000-0002-0000-0C00-000002000000}">
      <formula1>"0%,10%,20%,40%"</formula1>
      <formula2>0</formula2>
    </dataValidation>
    <dataValidation type="list" errorStyle="warning" allowBlank="1" showInputMessage="1" showErrorMessage="1" promptTitle="ADICIONAL DE PERICULOSIDADE" prompt="ATENÇÃO! SOMENTE MARCAR 'SIM' CASO O CONTRATO OU A CCT PREVEJAM ESSE BENEFÍCIO" sqref="C25" xr:uid="{00000000-0002-0000-0C00-000003000000}">
      <formula1>"SIM,NÃO"</formula1>
      <formula2>0</formula2>
    </dataValidation>
  </dataValidations>
  <printOptions horizontalCentered="1"/>
  <pageMargins left="0.51180555555555596" right="0.51180555555555596" top="0.39374999999999999" bottom="0.196527777777778" header="0.511811023622047" footer="0.511811023622047"/>
  <pageSetup paperSize="9" fitToHeight="0" orientation="portrait" horizontalDpi="300" verticalDpi="300"/>
  <rowBreaks count="3" manualBreakCount="3">
    <brk id="33" max="16383" man="1"/>
    <brk id="69" max="16383" man="1"/>
    <brk id="100" max="16383" man="1"/>
  </rowBreaks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DC127"/>
  <sheetViews>
    <sheetView showGridLines="0" topLeftCell="A83" zoomScale="90" zoomScaleNormal="90" workbookViewId="0">
      <selection activeCell="E92" sqref="E92"/>
    </sheetView>
  </sheetViews>
  <sheetFormatPr defaultColWidth="9.140625" defaultRowHeight="18" outlineLevelRow="2" x14ac:dyDescent="0.25"/>
  <cols>
    <col min="1" max="1" width="5.7109375" style="33" customWidth="1"/>
    <col min="2" max="2" width="60" style="33" customWidth="1"/>
    <col min="3" max="3" width="24.5703125" style="33" customWidth="1"/>
    <col min="4" max="4" width="25.7109375" style="33" customWidth="1"/>
    <col min="5" max="5" width="20.7109375" style="34" customWidth="1"/>
    <col min="6" max="6" width="48.7109375" style="35" customWidth="1"/>
    <col min="7" max="7" width="45.7109375" style="33" customWidth="1"/>
    <col min="8" max="8" width="10.7109375" style="33" customWidth="1"/>
    <col min="9" max="9" width="20.7109375" style="33" customWidth="1"/>
    <col min="10" max="10" width="30.7109375" style="33" customWidth="1"/>
    <col min="11" max="11" width="47.42578125" style="33" customWidth="1"/>
    <col min="12" max="12" width="31.7109375" style="33" customWidth="1"/>
    <col min="13" max="254" width="9.140625" style="33"/>
    <col min="255" max="255" width="30.42578125" style="33" customWidth="1"/>
    <col min="256" max="256" width="3.85546875" style="33" customWidth="1"/>
    <col min="257" max="257" width="9" style="33" customWidth="1"/>
    <col min="258" max="258" width="24.5703125" style="33" customWidth="1"/>
    <col min="259" max="259" width="20.42578125" style="33" customWidth="1"/>
    <col min="260" max="260" width="9.140625" style="33"/>
    <col min="261" max="261" width="27.7109375" style="33" customWidth="1"/>
    <col min="262" max="262" width="5.140625" style="33" customWidth="1"/>
    <col min="263" max="263" width="15.5703125" style="33" customWidth="1"/>
    <col min="264" max="264" width="11.5703125" style="33" customWidth="1"/>
    <col min="265" max="265" width="9.140625" style="33"/>
    <col min="266" max="266" width="12.7109375" style="33" customWidth="1"/>
    <col min="267" max="267" width="11.42578125" style="33" customWidth="1"/>
    <col min="268" max="510" width="9.140625" style="33"/>
    <col min="511" max="511" width="30.42578125" style="33" customWidth="1"/>
    <col min="512" max="512" width="3.85546875" style="33" customWidth="1"/>
    <col min="513" max="513" width="9" style="33" customWidth="1"/>
    <col min="514" max="514" width="24.5703125" style="33" customWidth="1"/>
    <col min="515" max="515" width="20.42578125" style="33" customWidth="1"/>
    <col min="516" max="516" width="9.140625" style="33"/>
    <col min="517" max="517" width="27.7109375" style="33" customWidth="1"/>
    <col min="518" max="518" width="5.140625" style="33" customWidth="1"/>
    <col min="519" max="519" width="15.5703125" style="33" customWidth="1"/>
    <col min="520" max="520" width="11.5703125" style="33" customWidth="1"/>
    <col min="521" max="521" width="9.140625" style="33"/>
    <col min="522" max="522" width="12.7109375" style="33" customWidth="1"/>
    <col min="523" max="523" width="11.42578125" style="33" customWidth="1"/>
    <col min="524" max="766" width="9.140625" style="33"/>
    <col min="767" max="767" width="30.42578125" style="33" customWidth="1"/>
    <col min="768" max="768" width="3.85546875" style="33" customWidth="1"/>
    <col min="769" max="769" width="9" style="33" customWidth="1"/>
    <col min="770" max="770" width="24.5703125" style="33" customWidth="1"/>
    <col min="771" max="771" width="20.42578125" style="33" customWidth="1"/>
    <col min="772" max="772" width="9.140625" style="33"/>
    <col min="773" max="773" width="27.7109375" style="33" customWidth="1"/>
    <col min="774" max="774" width="5.140625" style="33" customWidth="1"/>
    <col min="775" max="775" width="15.5703125" style="33" customWidth="1"/>
    <col min="776" max="776" width="11.5703125" style="33" customWidth="1"/>
    <col min="777" max="777" width="9.140625" style="33"/>
    <col min="778" max="778" width="12.7109375" style="33" customWidth="1"/>
    <col min="779" max="779" width="11.42578125" style="33" customWidth="1"/>
    <col min="780" max="1022" width="9.140625" style="33"/>
    <col min="1023" max="1023" width="30.42578125" style="33" customWidth="1"/>
    <col min="1024" max="1024" width="3.85546875" style="33" customWidth="1"/>
    <col min="1025" max="1025" width="9" style="33" customWidth="1"/>
    <col min="1026" max="1026" width="24.5703125" style="33" customWidth="1"/>
    <col min="1027" max="1027" width="20.42578125" style="33" customWidth="1"/>
    <col min="1028" max="1028" width="9.140625" style="33"/>
    <col min="1029" max="1029" width="27.7109375" style="33" customWidth="1"/>
    <col min="1030" max="1030" width="5.140625" style="33" customWidth="1"/>
    <col min="1031" max="1031" width="15.5703125" style="33" customWidth="1"/>
    <col min="1032" max="1032" width="11.5703125" style="33" customWidth="1"/>
    <col min="1033" max="1033" width="9.140625" style="33"/>
    <col min="1034" max="1034" width="12.7109375" style="33" customWidth="1"/>
    <col min="1035" max="1035" width="11.42578125" style="33" customWidth="1"/>
    <col min="1036" max="1278" width="9.140625" style="33"/>
    <col min="1279" max="1279" width="30.42578125" style="33" customWidth="1"/>
    <col min="1280" max="1280" width="3.85546875" style="33" customWidth="1"/>
    <col min="1281" max="1281" width="9" style="33" customWidth="1"/>
    <col min="1282" max="1282" width="24.5703125" style="33" customWidth="1"/>
    <col min="1283" max="1283" width="20.42578125" style="33" customWidth="1"/>
    <col min="1284" max="1284" width="9.140625" style="33"/>
    <col min="1285" max="1285" width="27.7109375" style="33" customWidth="1"/>
    <col min="1286" max="1286" width="5.140625" style="33" customWidth="1"/>
    <col min="1287" max="1287" width="15.5703125" style="33" customWidth="1"/>
    <col min="1288" max="1288" width="11.5703125" style="33" customWidth="1"/>
    <col min="1289" max="1289" width="9.140625" style="33"/>
    <col min="1290" max="1290" width="12.7109375" style="33" customWidth="1"/>
    <col min="1291" max="1291" width="11.42578125" style="33" customWidth="1"/>
    <col min="1292" max="1534" width="9.140625" style="33"/>
    <col min="1535" max="1535" width="30.42578125" style="33" customWidth="1"/>
    <col min="1536" max="1536" width="3.85546875" style="33" customWidth="1"/>
    <col min="1537" max="1537" width="9" style="33" customWidth="1"/>
    <col min="1538" max="1538" width="24.5703125" style="33" customWidth="1"/>
    <col min="1539" max="1539" width="20.42578125" style="33" customWidth="1"/>
    <col min="1540" max="1540" width="9.140625" style="33"/>
    <col min="1541" max="1541" width="27.7109375" style="33" customWidth="1"/>
    <col min="1542" max="1542" width="5.140625" style="33" customWidth="1"/>
    <col min="1543" max="1543" width="15.5703125" style="33" customWidth="1"/>
    <col min="1544" max="1544" width="11.5703125" style="33" customWidth="1"/>
    <col min="1545" max="1545" width="9.140625" style="33"/>
    <col min="1546" max="1546" width="12.7109375" style="33" customWidth="1"/>
    <col min="1547" max="1547" width="11.42578125" style="33" customWidth="1"/>
    <col min="1548" max="1790" width="9.140625" style="33"/>
    <col min="1791" max="1791" width="30.42578125" style="33" customWidth="1"/>
    <col min="1792" max="1792" width="3.85546875" style="33" customWidth="1"/>
    <col min="1793" max="1793" width="9" style="33" customWidth="1"/>
    <col min="1794" max="1794" width="24.5703125" style="33" customWidth="1"/>
    <col min="1795" max="1795" width="20.42578125" style="33" customWidth="1"/>
    <col min="1796" max="1796" width="9.140625" style="33"/>
    <col min="1797" max="1797" width="27.7109375" style="33" customWidth="1"/>
    <col min="1798" max="1798" width="5.140625" style="33" customWidth="1"/>
    <col min="1799" max="1799" width="15.5703125" style="33" customWidth="1"/>
    <col min="1800" max="1800" width="11.5703125" style="33" customWidth="1"/>
    <col min="1801" max="1801" width="9.140625" style="33"/>
    <col min="1802" max="1802" width="12.7109375" style="33" customWidth="1"/>
    <col min="1803" max="1803" width="11.42578125" style="33" customWidth="1"/>
    <col min="1804" max="2046" width="9.140625" style="33"/>
    <col min="2047" max="2047" width="30.42578125" style="33" customWidth="1"/>
    <col min="2048" max="2048" width="3.85546875" style="33" customWidth="1"/>
    <col min="2049" max="2049" width="9" style="33" customWidth="1"/>
    <col min="2050" max="2050" width="24.5703125" style="33" customWidth="1"/>
    <col min="2051" max="2051" width="20.42578125" style="33" customWidth="1"/>
    <col min="2052" max="2052" width="9.140625" style="33"/>
    <col min="2053" max="2053" width="27.7109375" style="33" customWidth="1"/>
    <col min="2054" max="2054" width="5.140625" style="33" customWidth="1"/>
    <col min="2055" max="2055" width="15.5703125" style="33" customWidth="1"/>
    <col min="2056" max="2056" width="11.5703125" style="33" customWidth="1"/>
    <col min="2057" max="2057" width="9.140625" style="33"/>
    <col min="2058" max="2058" width="12.7109375" style="33" customWidth="1"/>
    <col min="2059" max="2059" width="11.42578125" style="33" customWidth="1"/>
    <col min="2060" max="2302" width="9.140625" style="33"/>
    <col min="2303" max="2303" width="30.42578125" style="33" customWidth="1"/>
    <col min="2304" max="2304" width="3.85546875" style="33" customWidth="1"/>
    <col min="2305" max="2305" width="9" style="33" customWidth="1"/>
    <col min="2306" max="2306" width="24.5703125" style="33" customWidth="1"/>
    <col min="2307" max="2307" width="20.42578125" style="33" customWidth="1"/>
    <col min="2308" max="2308" width="9.140625" style="33"/>
    <col min="2309" max="2309" width="27.7109375" style="33" customWidth="1"/>
    <col min="2310" max="2310" width="5.140625" style="33" customWidth="1"/>
    <col min="2311" max="2311" width="15.5703125" style="33" customWidth="1"/>
    <col min="2312" max="2312" width="11.5703125" style="33" customWidth="1"/>
    <col min="2313" max="2313" width="9.140625" style="33"/>
    <col min="2314" max="2314" width="12.7109375" style="33" customWidth="1"/>
    <col min="2315" max="2315" width="11.42578125" style="33" customWidth="1"/>
    <col min="2316" max="2558" width="9.140625" style="33"/>
    <col min="2559" max="2559" width="30.42578125" style="33" customWidth="1"/>
    <col min="2560" max="2560" width="3.85546875" style="33" customWidth="1"/>
    <col min="2561" max="2561" width="9" style="33" customWidth="1"/>
    <col min="2562" max="2562" width="24.5703125" style="33" customWidth="1"/>
    <col min="2563" max="2563" width="20.42578125" style="33" customWidth="1"/>
    <col min="2564" max="2564" width="9.140625" style="33"/>
    <col min="2565" max="2565" width="27.7109375" style="33" customWidth="1"/>
    <col min="2566" max="2566" width="5.140625" style="33" customWidth="1"/>
    <col min="2567" max="2567" width="15.5703125" style="33" customWidth="1"/>
    <col min="2568" max="2568" width="11.5703125" style="33" customWidth="1"/>
    <col min="2569" max="2569" width="9.140625" style="33"/>
    <col min="2570" max="2570" width="12.7109375" style="33" customWidth="1"/>
    <col min="2571" max="2571" width="11.42578125" style="33" customWidth="1"/>
    <col min="2572" max="2814" width="9.140625" style="33"/>
    <col min="2815" max="2815" width="30.42578125" style="33" customWidth="1"/>
    <col min="2816" max="2816" width="3.85546875" style="33" customWidth="1"/>
    <col min="2817" max="2817" width="9" style="33" customWidth="1"/>
    <col min="2818" max="2818" width="24.5703125" style="33" customWidth="1"/>
    <col min="2819" max="2819" width="20.42578125" style="33" customWidth="1"/>
    <col min="2820" max="2820" width="9.140625" style="33"/>
    <col min="2821" max="2821" width="27.7109375" style="33" customWidth="1"/>
    <col min="2822" max="2822" width="5.140625" style="33" customWidth="1"/>
    <col min="2823" max="2823" width="15.5703125" style="33" customWidth="1"/>
    <col min="2824" max="2824" width="11.5703125" style="33" customWidth="1"/>
    <col min="2825" max="2825" width="9.140625" style="33"/>
    <col min="2826" max="2826" width="12.7109375" style="33" customWidth="1"/>
    <col min="2827" max="2827" width="11.42578125" style="33" customWidth="1"/>
    <col min="2828" max="3070" width="9.140625" style="33"/>
    <col min="3071" max="3071" width="30.42578125" style="33" customWidth="1"/>
    <col min="3072" max="3072" width="3.85546875" style="33" customWidth="1"/>
    <col min="3073" max="3073" width="9" style="33" customWidth="1"/>
    <col min="3074" max="3074" width="24.5703125" style="33" customWidth="1"/>
    <col min="3075" max="3075" width="20.42578125" style="33" customWidth="1"/>
    <col min="3076" max="3076" width="9.140625" style="33"/>
    <col min="3077" max="3077" width="27.7109375" style="33" customWidth="1"/>
    <col min="3078" max="3078" width="5.140625" style="33" customWidth="1"/>
    <col min="3079" max="3079" width="15.5703125" style="33" customWidth="1"/>
    <col min="3080" max="3080" width="11.5703125" style="33" customWidth="1"/>
    <col min="3081" max="3081" width="9.140625" style="33"/>
    <col min="3082" max="3082" width="12.7109375" style="33" customWidth="1"/>
    <col min="3083" max="3083" width="11.42578125" style="33" customWidth="1"/>
    <col min="3084" max="3326" width="9.140625" style="33"/>
    <col min="3327" max="3327" width="30.42578125" style="33" customWidth="1"/>
    <col min="3328" max="3328" width="3.85546875" style="33" customWidth="1"/>
    <col min="3329" max="3329" width="9" style="33" customWidth="1"/>
    <col min="3330" max="3330" width="24.5703125" style="33" customWidth="1"/>
    <col min="3331" max="3331" width="20.42578125" style="33" customWidth="1"/>
    <col min="3332" max="3332" width="9.140625" style="33"/>
    <col min="3333" max="3333" width="27.7109375" style="33" customWidth="1"/>
    <col min="3334" max="3334" width="5.140625" style="33" customWidth="1"/>
    <col min="3335" max="3335" width="15.5703125" style="33" customWidth="1"/>
    <col min="3336" max="3336" width="11.5703125" style="33" customWidth="1"/>
    <col min="3337" max="3337" width="9.140625" style="33"/>
    <col min="3338" max="3338" width="12.7109375" style="33" customWidth="1"/>
    <col min="3339" max="3339" width="11.42578125" style="33" customWidth="1"/>
    <col min="3340" max="3582" width="9.140625" style="33"/>
    <col min="3583" max="3583" width="30.42578125" style="33" customWidth="1"/>
    <col min="3584" max="3584" width="3.85546875" style="33" customWidth="1"/>
    <col min="3585" max="3585" width="9" style="33" customWidth="1"/>
    <col min="3586" max="3586" width="24.5703125" style="33" customWidth="1"/>
    <col min="3587" max="3587" width="20.42578125" style="33" customWidth="1"/>
    <col min="3588" max="3588" width="9.140625" style="33"/>
    <col min="3589" max="3589" width="27.7109375" style="33" customWidth="1"/>
    <col min="3590" max="3590" width="5.140625" style="33" customWidth="1"/>
    <col min="3591" max="3591" width="15.5703125" style="33" customWidth="1"/>
    <col min="3592" max="3592" width="11.5703125" style="33" customWidth="1"/>
    <col min="3593" max="3593" width="9.140625" style="33"/>
    <col min="3594" max="3594" width="12.7109375" style="33" customWidth="1"/>
    <col min="3595" max="3595" width="11.42578125" style="33" customWidth="1"/>
    <col min="3596" max="3838" width="9.140625" style="33"/>
    <col min="3839" max="3839" width="30.42578125" style="33" customWidth="1"/>
    <col min="3840" max="3840" width="3.85546875" style="33" customWidth="1"/>
    <col min="3841" max="3841" width="9" style="33" customWidth="1"/>
    <col min="3842" max="3842" width="24.5703125" style="33" customWidth="1"/>
    <col min="3843" max="3843" width="20.42578125" style="33" customWidth="1"/>
    <col min="3844" max="3844" width="9.140625" style="33"/>
    <col min="3845" max="3845" width="27.7109375" style="33" customWidth="1"/>
    <col min="3846" max="3846" width="5.140625" style="33" customWidth="1"/>
    <col min="3847" max="3847" width="15.5703125" style="33" customWidth="1"/>
    <col min="3848" max="3848" width="11.5703125" style="33" customWidth="1"/>
    <col min="3849" max="3849" width="9.140625" style="33"/>
    <col min="3850" max="3850" width="12.7109375" style="33" customWidth="1"/>
    <col min="3851" max="3851" width="11.42578125" style="33" customWidth="1"/>
    <col min="3852" max="4094" width="9.140625" style="33"/>
    <col min="4095" max="4095" width="30.42578125" style="33" customWidth="1"/>
    <col min="4096" max="4096" width="3.85546875" style="33" customWidth="1"/>
    <col min="4097" max="4097" width="9" style="33" customWidth="1"/>
    <col min="4098" max="4098" width="24.5703125" style="33" customWidth="1"/>
    <col min="4099" max="4099" width="20.42578125" style="33" customWidth="1"/>
    <col min="4100" max="4100" width="9.140625" style="33"/>
    <col min="4101" max="4101" width="27.7109375" style="33" customWidth="1"/>
    <col min="4102" max="4102" width="5.140625" style="33" customWidth="1"/>
    <col min="4103" max="4103" width="15.5703125" style="33" customWidth="1"/>
    <col min="4104" max="4104" width="11.5703125" style="33" customWidth="1"/>
    <col min="4105" max="4105" width="9.140625" style="33"/>
    <col min="4106" max="4106" width="12.7109375" style="33" customWidth="1"/>
    <col min="4107" max="4107" width="11.42578125" style="33" customWidth="1"/>
    <col min="4108" max="4350" width="9.140625" style="33"/>
    <col min="4351" max="4351" width="30.42578125" style="33" customWidth="1"/>
    <col min="4352" max="4352" width="3.85546875" style="33" customWidth="1"/>
    <col min="4353" max="4353" width="9" style="33" customWidth="1"/>
    <col min="4354" max="4354" width="24.5703125" style="33" customWidth="1"/>
    <col min="4355" max="4355" width="20.42578125" style="33" customWidth="1"/>
    <col min="4356" max="4356" width="9.140625" style="33"/>
    <col min="4357" max="4357" width="27.7109375" style="33" customWidth="1"/>
    <col min="4358" max="4358" width="5.140625" style="33" customWidth="1"/>
    <col min="4359" max="4359" width="15.5703125" style="33" customWidth="1"/>
    <col min="4360" max="4360" width="11.5703125" style="33" customWidth="1"/>
    <col min="4361" max="4361" width="9.140625" style="33"/>
    <col min="4362" max="4362" width="12.7109375" style="33" customWidth="1"/>
    <col min="4363" max="4363" width="11.42578125" style="33" customWidth="1"/>
    <col min="4364" max="4606" width="9.140625" style="33"/>
    <col min="4607" max="4607" width="30.42578125" style="33" customWidth="1"/>
    <col min="4608" max="4608" width="3.85546875" style="33" customWidth="1"/>
    <col min="4609" max="4609" width="9" style="33" customWidth="1"/>
    <col min="4610" max="4610" width="24.5703125" style="33" customWidth="1"/>
    <col min="4611" max="4611" width="20.42578125" style="33" customWidth="1"/>
    <col min="4612" max="4612" width="9.140625" style="33"/>
    <col min="4613" max="4613" width="27.7109375" style="33" customWidth="1"/>
    <col min="4614" max="4614" width="5.140625" style="33" customWidth="1"/>
    <col min="4615" max="4615" width="15.5703125" style="33" customWidth="1"/>
    <col min="4616" max="4616" width="11.5703125" style="33" customWidth="1"/>
    <col min="4617" max="4617" width="9.140625" style="33"/>
    <col min="4618" max="4618" width="12.7109375" style="33" customWidth="1"/>
    <col min="4619" max="4619" width="11.42578125" style="33" customWidth="1"/>
    <col min="4620" max="4862" width="9.140625" style="33"/>
    <col min="4863" max="4863" width="30.42578125" style="33" customWidth="1"/>
    <col min="4864" max="4864" width="3.85546875" style="33" customWidth="1"/>
    <col min="4865" max="4865" width="9" style="33" customWidth="1"/>
    <col min="4866" max="4866" width="24.5703125" style="33" customWidth="1"/>
    <col min="4867" max="4867" width="20.42578125" style="33" customWidth="1"/>
    <col min="4868" max="4868" width="9.140625" style="33"/>
    <col min="4869" max="4869" width="27.7109375" style="33" customWidth="1"/>
    <col min="4870" max="4870" width="5.140625" style="33" customWidth="1"/>
    <col min="4871" max="4871" width="15.5703125" style="33" customWidth="1"/>
    <col min="4872" max="4872" width="11.5703125" style="33" customWidth="1"/>
    <col min="4873" max="4873" width="9.140625" style="33"/>
    <col min="4874" max="4874" width="12.7109375" style="33" customWidth="1"/>
    <col min="4875" max="4875" width="11.42578125" style="33" customWidth="1"/>
    <col min="4876" max="5118" width="9.140625" style="33"/>
    <col min="5119" max="5119" width="30.42578125" style="33" customWidth="1"/>
    <col min="5120" max="5120" width="3.85546875" style="33" customWidth="1"/>
    <col min="5121" max="5121" width="9" style="33" customWidth="1"/>
    <col min="5122" max="5122" width="24.5703125" style="33" customWidth="1"/>
    <col min="5123" max="5123" width="20.42578125" style="33" customWidth="1"/>
    <col min="5124" max="5124" width="9.140625" style="33"/>
    <col min="5125" max="5125" width="27.7109375" style="33" customWidth="1"/>
    <col min="5126" max="5126" width="5.140625" style="33" customWidth="1"/>
    <col min="5127" max="5127" width="15.5703125" style="33" customWidth="1"/>
    <col min="5128" max="5128" width="11.5703125" style="33" customWidth="1"/>
    <col min="5129" max="5129" width="9.140625" style="33"/>
    <col min="5130" max="5130" width="12.7109375" style="33" customWidth="1"/>
    <col min="5131" max="5131" width="11.42578125" style="33" customWidth="1"/>
    <col min="5132" max="5374" width="9.140625" style="33"/>
    <col min="5375" max="5375" width="30.42578125" style="33" customWidth="1"/>
    <col min="5376" max="5376" width="3.85546875" style="33" customWidth="1"/>
    <col min="5377" max="5377" width="9" style="33" customWidth="1"/>
    <col min="5378" max="5378" width="24.5703125" style="33" customWidth="1"/>
    <col min="5379" max="5379" width="20.42578125" style="33" customWidth="1"/>
    <col min="5380" max="5380" width="9.140625" style="33"/>
    <col min="5381" max="5381" width="27.7109375" style="33" customWidth="1"/>
    <col min="5382" max="5382" width="5.140625" style="33" customWidth="1"/>
    <col min="5383" max="5383" width="15.5703125" style="33" customWidth="1"/>
    <col min="5384" max="5384" width="11.5703125" style="33" customWidth="1"/>
    <col min="5385" max="5385" width="9.140625" style="33"/>
    <col min="5386" max="5386" width="12.7109375" style="33" customWidth="1"/>
    <col min="5387" max="5387" width="11.42578125" style="33" customWidth="1"/>
    <col min="5388" max="5630" width="9.140625" style="33"/>
    <col min="5631" max="5631" width="30.42578125" style="33" customWidth="1"/>
    <col min="5632" max="5632" width="3.85546875" style="33" customWidth="1"/>
    <col min="5633" max="5633" width="9" style="33" customWidth="1"/>
    <col min="5634" max="5634" width="24.5703125" style="33" customWidth="1"/>
    <col min="5635" max="5635" width="20.42578125" style="33" customWidth="1"/>
    <col min="5636" max="5636" width="9.140625" style="33"/>
    <col min="5637" max="5637" width="27.7109375" style="33" customWidth="1"/>
    <col min="5638" max="5638" width="5.140625" style="33" customWidth="1"/>
    <col min="5639" max="5639" width="15.5703125" style="33" customWidth="1"/>
    <col min="5640" max="5640" width="11.5703125" style="33" customWidth="1"/>
    <col min="5641" max="5641" width="9.140625" style="33"/>
    <col min="5642" max="5642" width="12.7109375" style="33" customWidth="1"/>
    <col min="5643" max="5643" width="11.42578125" style="33" customWidth="1"/>
    <col min="5644" max="5886" width="9.140625" style="33"/>
    <col min="5887" max="5887" width="30.42578125" style="33" customWidth="1"/>
    <col min="5888" max="5888" width="3.85546875" style="33" customWidth="1"/>
    <col min="5889" max="5889" width="9" style="33" customWidth="1"/>
    <col min="5890" max="5890" width="24.5703125" style="33" customWidth="1"/>
    <col min="5891" max="5891" width="20.42578125" style="33" customWidth="1"/>
    <col min="5892" max="5892" width="9.140625" style="33"/>
    <col min="5893" max="5893" width="27.7109375" style="33" customWidth="1"/>
    <col min="5894" max="5894" width="5.140625" style="33" customWidth="1"/>
    <col min="5895" max="5895" width="15.5703125" style="33" customWidth="1"/>
    <col min="5896" max="5896" width="11.5703125" style="33" customWidth="1"/>
    <col min="5897" max="5897" width="9.140625" style="33"/>
    <col min="5898" max="5898" width="12.7109375" style="33" customWidth="1"/>
    <col min="5899" max="5899" width="11.42578125" style="33" customWidth="1"/>
    <col min="5900" max="6142" width="9.140625" style="33"/>
    <col min="6143" max="6143" width="30.42578125" style="33" customWidth="1"/>
    <col min="6144" max="6144" width="3.85546875" style="33" customWidth="1"/>
    <col min="6145" max="6145" width="9" style="33" customWidth="1"/>
    <col min="6146" max="6146" width="24.5703125" style="33" customWidth="1"/>
    <col min="6147" max="6147" width="20.42578125" style="33" customWidth="1"/>
    <col min="6148" max="6148" width="9.140625" style="33"/>
    <col min="6149" max="6149" width="27.7109375" style="33" customWidth="1"/>
    <col min="6150" max="6150" width="5.140625" style="33" customWidth="1"/>
    <col min="6151" max="6151" width="15.5703125" style="33" customWidth="1"/>
    <col min="6152" max="6152" width="11.5703125" style="33" customWidth="1"/>
    <col min="6153" max="6153" width="9.140625" style="33"/>
    <col min="6154" max="6154" width="12.7109375" style="33" customWidth="1"/>
    <col min="6155" max="6155" width="11.42578125" style="33" customWidth="1"/>
    <col min="6156" max="6398" width="9.140625" style="33"/>
    <col min="6399" max="6399" width="30.42578125" style="33" customWidth="1"/>
    <col min="6400" max="6400" width="3.85546875" style="33" customWidth="1"/>
    <col min="6401" max="6401" width="9" style="33" customWidth="1"/>
    <col min="6402" max="6402" width="24.5703125" style="33" customWidth="1"/>
    <col min="6403" max="6403" width="20.42578125" style="33" customWidth="1"/>
    <col min="6404" max="6404" width="9.140625" style="33"/>
    <col min="6405" max="6405" width="27.7109375" style="33" customWidth="1"/>
    <col min="6406" max="6406" width="5.140625" style="33" customWidth="1"/>
    <col min="6407" max="6407" width="15.5703125" style="33" customWidth="1"/>
    <col min="6408" max="6408" width="11.5703125" style="33" customWidth="1"/>
    <col min="6409" max="6409" width="9.140625" style="33"/>
    <col min="6410" max="6410" width="12.7109375" style="33" customWidth="1"/>
    <col min="6411" max="6411" width="11.42578125" style="33" customWidth="1"/>
    <col min="6412" max="6654" width="9.140625" style="33"/>
    <col min="6655" max="6655" width="30.42578125" style="33" customWidth="1"/>
    <col min="6656" max="6656" width="3.85546875" style="33" customWidth="1"/>
    <col min="6657" max="6657" width="9" style="33" customWidth="1"/>
    <col min="6658" max="6658" width="24.5703125" style="33" customWidth="1"/>
    <col min="6659" max="6659" width="20.42578125" style="33" customWidth="1"/>
    <col min="6660" max="6660" width="9.140625" style="33"/>
    <col min="6661" max="6661" width="27.7109375" style="33" customWidth="1"/>
    <col min="6662" max="6662" width="5.140625" style="33" customWidth="1"/>
    <col min="6663" max="6663" width="15.5703125" style="33" customWidth="1"/>
    <col min="6664" max="6664" width="11.5703125" style="33" customWidth="1"/>
    <col min="6665" max="6665" width="9.140625" style="33"/>
    <col min="6666" max="6666" width="12.7109375" style="33" customWidth="1"/>
    <col min="6667" max="6667" width="11.42578125" style="33" customWidth="1"/>
    <col min="6668" max="6910" width="9.140625" style="33"/>
    <col min="6911" max="6911" width="30.42578125" style="33" customWidth="1"/>
    <col min="6912" max="6912" width="3.85546875" style="33" customWidth="1"/>
    <col min="6913" max="6913" width="9" style="33" customWidth="1"/>
    <col min="6914" max="6914" width="24.5703125" style="33" customWidth="1"/>
    <col min="6915" max="6915" width="20.42578125" style="33" customWidth="1"/>
    <col min="6916" max="6916" width="9.140625" style="33"/>
    <col min="6917" max="6917" width="27.7109375" style="33" customWidth="1"/>
    <col min="6918" max="6918" width="5.140625" style="33" customWidth="1"/>
    <col min="6919" max="6919" width="15.5703125" style="33" customWidth="1"/>
    <col min="6920" max="6920" width="11.5703125" style="33" customWidth="1"/>
    <col min="6921" max="6921" width="9.140625" style="33"/>
    <col min="6922" max="6922" width="12.7109375" style="33" customWidth="1"/>
    <col min="6923" max="6923" width="11.42578125" style="33" customWidth="1"/>
    <col min="6924" max="7166" width="9.140625" style="33"/>
    <col min="7167" max="7167" width="30.42578125" style="33" customWidth="1"/>
    <col min="7168" max="7168" width="3.85546875" style="33" customWidth="1"/>
    <col min="7169" max="7169" width="9" style="33" customWidth="1"/>
    <col min="7170" max="7170" width="24.5703125" style="33" customWidth="1"/>
    <col min="7171" max="7171" width="20.42578125" style="33" customWidth="1"/>
    <col min="7172" max="7172" width="9.140625" style="33"/>
    <col min="7173" max="7173" width="27.7109375" style="33" customWidth="1"/>
    <col min="7174" max="7174" width="5.140625" style="33" customWidth="1"/>
    <col min="7175" max="7175" width="15.5703125" style="33" customWidth="1"/>
    <col min="7176" max="7176" width="11.5703125" style="33" customWidth="1"/>
    <col min="7177" max="7177" width="9.140625" style="33"/>
    <col min="7178" max="7178" width="12.7109375" style="33" customWidth="1"/>
    <col min="7179" max="7179" width="11.42578125" style="33" customWidth="1"/>
    <col min="7180" max="7422" width="9.140625" style="33"/>
    <col min="7423" max="7423" width="30.42578125" style="33" customWidth="1"/>
    <col min="7424" max="7424" width="3.85546875" style="33" customWidth="1"/>
    <col min="7425" max="7425" width="9" style="33" customWidth="1"/>
    <col min="7426" max="7426" width="24.5703125" style="33" customWidth="1"/>
    <col min="7427" max="7427" width="20.42578125" style="33" customWidth="1"/>
    <col min="7428" max="7428" width="9.140625" style="33"/>
    <col min="7429" max="7429" width="27.7109375" style="33" customWidth="1"/>
    <col min="7430" max="7430" width="5.140625" style="33" customWidth="1"/>
    <col min="7431" max="7431" width="15.5703125" style="33" customWidth="1"/>
    <col min="7432" max="7432" width="11.5703125" style="33" customWidth="1"/>
    <col min="7433" max="7433" width="9.140625" style="33"/>
    <col min="7434" max="7434" width="12.7109375" style="33" customWidth="1"/>
    <col min="7435" max="7435" width="11.42578125" style="33" customWidth="1"/>
    <col min="7436" max="7678" width="9.140625" style="33"/>
    <col min="7679" max="7679" width="30.42578125" style="33" customWidth="1"/>
    <col min="7680" max="7680" width="3.85546875" style="33" customWidth="1"/>
    <col min="7681" max="7681" width="9" style="33" customWidth="1"/>
    <col min="7682" max="7682" width="24.5703125" style="33" customWidth="1"/>
    <col min="7683" max="7683" width="20.42578125" style="33" customWidth="1"/>
    <col min="7684" max="7684" width="9.140625" style="33"/>
    <col min="7685" max="7685" width="27.7109375" style="33" customWidth="1"/>
    <col min="7686" max="7686" width="5.140625" style="33" customWidth="1"/>
    <col min="7687" max="7687" width="15.5703125" style="33" customWidth="1"/>
    <col min="7688" max="7688" width="11.5703125" style="33" customWidth="1"/>
    <col min="7689" max="7689" width="9.140625" style="33"/>
    <col min="7690" max="7690" width="12.7109375" style="33" customWidth="1"/>
    <col min="7691" max="7691" width="11.42578125" style="33" customWidth="1"/>
    <col min="7692" max="7934" width="9.140625" style="33"/>
    <col min="7935" max="7935" width="30.42578125" style="33" customWidth="1"/>
    <col min="7936" max="7936" width="3.85546875" style="33" customWidth="1"/>
    <col min="7937" max="7937" width="9" style="33" customWidth="1"/>
    <col min="7938" max="7938" width="24.5703125" style="33" customWidth="1"/>
    <col min="7939" max="7939" width="20.42578125" style="33" customWidth="1"/>
    <col min="7940" max="7940" width="9.140625" style="33"/>
    <col min="7941" max="7941" width="27.7109375" style="33" customWidth="1"/>
    <col min="7942" max="7942" width="5.140625" style="33" customWidth="1"/>
    <col min="7943" max="7943" width="15.5703125" style="33" customWidth="1"/>
    <col min="7944" max="7944" width="11.5703125" style="33" customWidth="1"/>
    <col min="7945" max="7945" width="9.140625" style="33"/>
    <col min="7946" max="7946" width="12.7109375" style="33" customWidth="1"/>
    <col min="7947" max="7947" width="11.42578125" style="33" customWidth="1"/>
    <col min="7948" max="8190" width="9.140625" style="33"/>
    <col min="8191" max="8191" width="30.42578125" style="33" customWidth="1"/>
    <col min="8192" max="8192" width="3.85546875" style="33" customWidth="1"/>
    <col min="8193" max="8193" width="9" style="33" customWidth="1"/>
    <col min="8194" max="8194" width="24.5703125" style="33" customWidth="1"/>
    <col min="8195" max="8195" width="20.42578125" style="33" customWidth="1"/>
    <col min="8196" max="8196" width="9.140625" style="33"/>
    <col min="8197" max="8197" width="27.7109375" style="33" customWidth="1"/>
    <col min="8198" max="8198" width="5.140625" style="33" customWidth="1"/>
    <col min="8199" max="8199" width="15.5703125" style="33" customWidth="1"/>
    <col min="8200" max="8200" width="11.5703125" style="33" customWidth="1"/>
    <col min="8201" max="8201" width="9.140625" style="33"/>
    <col min="8202" max="8202" width="12.7109375" style="33" customWidth="1"/>
    <col min="8203" max="8203" width="11.42578125" style="33" customWidth="1"/>
    <col min="8204" max="8446" width="9.140625" style="33"/>
    <col min="8447" max="8447" width="30.42578125" style="33" customWidth="1"/>
    <col min="8448" max="8448" width="3.85546875" style="33" customWidth="1"/>
    <col min="8449" max="8449" width="9" style="33" customWidth="1"/>
    <col min="8450" max="8450" width="24.5703125" style="33" customWidth="1"/>
    <col min="8451" max="8451" width="20.42578125" style="33" customWidth="1"/>
    <col min="8452" max="8452" width="9.140625" style="33"/>
    <col min="8453" max="8453" width="27.7109375" style="33" customWidth="1"/>
    <col min="8454" max="8454" width="5.140625" style="33" customWidth="1"/>
    <col min="8455" max="8455" width="15.5703125" style="33" customWidth="1"/>
    <col min="8456" max="8456" width="11.5703125" style="33" customWidth="1"/>
    <col min="8457" max="8457" width="9.140625" style="33"/>
    <col min="8458" max="8458" width="12.7109375" style="33" customWidth="1"/>
    <col min="8459" max="8459" width="11.42578125" style="33" customWidth="1"/>
    <col min="8460" max="8702" width="9.140625" style="33"/>
    <col min="8703" max="8703" width="30.42578125" style="33" customWidth="1"/>
    <col min="8704" max="8704" width="3.85546875" style="33" customWidth="1"/>
    <col min="8705" max="8705" width="9" style="33" customWidth="1"/>
    <col min="8706" max="8706" width="24.5703125" style="33" customWidth="1"/>
    <col min="8707" max="8707" width="20.42578125" style="33" customWidth="1"/>
    <col min="8708" max="8708" width="9.140625" style="33"/>
    <col min="8709" max="8709" width="27.7109375" style="33" customWidth="1"/>
    <col min="8710" max="8710" width="5.140625" style="33" customWidth="1"/>
    <col min="8711" max="8711" width="15.5703125" style="33" customWidth="1"/>
    <col min="8712" max="8712" width="11.5703125" style="33" customWidth="1"/>
    <col min="8713" max="8713" width="9.140625" style="33"/>
    <col min="8714" max="8714" width="12.7109375" style="33" customWidth="1"/>
    <col min="8715" max="8715" width="11.42578125" style="33" customWidth="1"/>
    <col min="8716" max="8958" width="9.140625" style="33"/>
    <col min="8959" max="8959" width="30.42578125" style="33" customWidth="1"/>
    <col min="8960" max="8960" width="3.85546875" style="33" customWidth="1"/>
    <col min="8961" max="8961" width="9" style="33" customWidth="1"/>
    <col min="8962" max="8962" width="24.5703125" style="33" customWidth="1"/>
    <col min="8963" max="8963" width="20.42578125" style="33" customWidth="1"/>
    <col min="8964" max="8964" width="9.140625" style="33"/>
    <col min="8965" max="8965" width="27.7109375" style="33" customWidth="1"/>
    <col min="8966" max="8966" width="5.140625" style="33" customWidth="1"/>
    <col min="8967" max="8967" width="15.5703125" style="33" customWidth="1"/>
    <col min="8968" max="8968" width="11.5703125" style="33" customWidth="1"/>
    <col min="8969" max="8969" width="9.140625" style="33"/>
    <col min="8970" max="8970" width="12.7109375" style="33" customWidth="1"/>
    <col min="8971" max="8971" width="11.42578125" style="33" customWidth="1"/>
    <col min="8972" max="9214" width="9.140625" style="33"/>
    <col min="9215" max="9215" width="30.42578125" style="33" customWidth="1"/>
    <col min="9216" max="9216" width="3.85546875" style="33" customWidth="1"/>
    <col min="9217" max="9217" width="9" style="33" customWidth="1"/>
    <col min="9218" max="9218" width="24.5703125" style="33" customWidth="1"/>
    <col min="9219" max="9219" width="20.42578125" style="33" customWidth="1"/>
    <col min="9220" max="9220" width="9.140625" style="33"/>
    <col min="9221" max="9221" width="27.7109375" style="33" customWidth="1"/>
    <col min="9222" max="9222" width="5.140625" style="33" customWidth="1"/>
    <col min="9223" max="9223" width="15.5703125" style="33" customWidth="1"/>
    <col min="9224" max="9224" width="11.5703125" style="33" customWidth="1"/>
    <col min="9225" max="9225" width="9.140625" style="33"/>
    <col min="9226" max="9226" width="12.7109375" style="33" customWidth="1"/>
    <col min="9227" max="9227" width="11.42578125" style="33" customWidth="1"/>
    <col min="9228" max="9470" width="9.140625" style="33"/>
    <col min="9471" max="9471" width="30.42578125" style="33" customWidth="1"/>
    <col min="9472" max="9472" width="3.85546875" style="33" customWidth="1"/>
    <col min="9473" max="9473" width="9" style="33" customWidth="1"/>
    <col min="9474" max="9474" width="24.5703125" style="33" customWidth="1"/>
    <col min="9475" max="9475" width="20.42578125" style="33" customWidth="1"/>
    <col min="9476" max="9476" width="9.140625" style="33"/>
    <col min="9477" max="9477" width="27.7109375" style="33" customWidth="1"/>
    <col min="9478" max="9478" width="5.140625" style="33" customWidth="1"/>
    <col min="9479" max="9479" width="15.5703125" style="33" customWidth="1"/>
    <col min="9480" max="9480" width="11.5703125" style="33" customWidth="1"/>
    <col min="9481" max="9481" width="9.140625" style="33"/>
    <col min="9482" max="9482" width="12.7109375" style="33" customWidth="1"/>
    <col min="9483" max="9483" width="11.42578125" style="33" customWidth="1"/>
    <col min="9484" max="9726" width="9.140625" style="33"/>
    <col min="9727" max="9727" width="30.42578125" style="33" customWidth="1"/>
    <col min="9728" max="9728" width="3.85546875" style="33" customWidth="1"/>
    <col min="9729" max="9729" width="9" style="33" customWidth="1"/>
    <col min="9730" max="9730" width="24.5703125" style="33" customWidth="1"/>
    <col min="9731" max="9731" width="20.42578125" style="33" customWidth="1"/>
    <col min="9732" max="9732" width="9.140625" style="33"/>
    <col min="9733" max="9733" width="27.7109375" style="33" customWidth="1"/>
    <col min="9734" max="9734" width="5.140625" style="33" customWidth="1"/>
    <col min="9735" max="9735" width="15.5703125" style="33" customWidth="1"/>
    <col min="9736" max="9736" width="11.5703125" style="33" customWidth="1"/>
    <col min="9737" max="9737" width="9.140625" style="33"/>
    <col min="9738" max="9738" width="12.7109375" style="33" customWidth="1"/>
    <col min="9739" max="9739" width="11.42578125" style="33" customWidth="1"/>
    <col min="9740" max="9982" width="9.140625" style="33"/>
    <col min="9983" max="9983" width="30.42578125" style="33" customWidth="1"/>
    <col min="9984" max="9984" width="3.85546875" style="33" customWidth="1"/>
    <col min="9985" max="9985" width="9" style="33" customWidth="1"/>
    <col min="9986" max="9986" width="24.5703125" style="33" customWidth="1"/>
    <col min="9987" max="9987" width="20.42578125" style="33" customWidth="1"/>
    <col min="9988" max="9988" width="9.140625" style="33"/>
    <col min="9989" max="9989" width="27.7109375" style="33" customWidth="1"/>
    <col min="9990" max="9990" width="5.140625" style="33" customWidth="1"/>
    <col min="9991" max="9991" width="15.5703125" style="33" customWidth="1"/>
    <col min="9992" max="9992" width="11.5703125" style="33" customWidth="1"/>
    <col min="9993" max="9993" width="9.140625" style="33"/>
    <col min="9994" max="9994" width="12.7109375" style="33" customWidth="1"/>
    <col min="9995" max="9995" width="11.42578125" style="33" customWidth="1"/>
    <col min="9996" max="10238" width="9.140625" style="33"/>
    <col min="10239" max="10239" width="30.42578125" style="33" customWidth="1"/>
    <col min="10240" max="10240" width="3.85546875" style="33" customWidth="1"/>
    <col min="10241" max="10241" width="9" style="33" customWidth="1"/>
    <col min="10242" max="10242" width="24.5703125" style="33" customWidth="1"/>
    <col min="10243" max="10243" width="20.42578125" style="33" customWidth="1"/>
    <col min="10244" max="10244" width="9.140625" style="33"/>
    <col min="10245" max="10245" width="27.7109375" style="33" customWidth="1"/>
    <col min="10246" max="10246" width="5.140625" style="33" customWidth="1"/>
    <col min="10247" max="10247" width="15.5703125" style="33" customWidth="1"/>
    <col min="10248" max="10248" width="11.5703125" style="33" customWidth="1"/>
    <col min="10249" max="10249" width="9.140625" style="33"/>
    <col min="10250" max="10250" width="12.7109375" style="33" customWidth="1"/>
    <col min="10251" max="10251" width="11.42578125" style="33" customWidth="1"/>
    <col min="10252" max="10494" width="9.140625" style="33"/>
    <col min="10495" max="10495" width="30.42578125" style="33" customWidth="1"/>
    <col min="10496" max="10496" width="3.85546875" style="33" customWidth="1"/>
    <col min="10497" max="10497" width="9" style="33" customWidth="1"/>
    <col min="10498" max="10498" width="24.5703125" style="33" customWidth="1"/>
    <col min="10499" max="10499" width="20.42578125" style="33" customWidth="1"/>
    <col min="10500" max="10500" width="9.140625" style="33"/>
    <col min="10501" max="10501" width="27.7109375" style="33" customWidth="1"/>
    <col min="10502" max="10502" width="5.140625" style="33" customWidth="1"/>
    <col min="10503" max="10503" width="15.5703125" style="33" customWidth="1"/>
    <col min="10504" max="10504" width="11.5703125" style="33" customWidth="1"/>
    <col min="10505" max="10505" width="9.140625" style="33"/>
    <col min="10506" max="10506" width="12.7109375" style="33" customWidth="1"/>
    <col min="10507" max="10507" width="11.42578125" style="33" customWidth="1"/>
    <col min="10508" max="10750" width="9.140625" style="33"/>
    <col min="10751" max="10751" width="30.42578125" style="33" customWidth="1"/>
    <col min="10752" max="10752" width="3.85546875" style="33" customWidth="1"/>
    <col min="10753" max="10753" width="9" style="33" customWidth="1"/>
    <col min="10754" max="10754" width="24.5703125" style="33" customWidth="1"/>
    <col min="10755" max="10755" width="20.42578125" style="33" customWidth="1"/>
    <col min="10756" max="10756" width="9.140625" style="33"/>
    <col min="10757" max="10757" width="27.7109375" style="33" customWidth="1"/>
    <col min="10758" max="10758" width="5.140625" style="33" customWidth="1"/>
    <col min="10759" max="10759" width="15.5703125" style="33" customWidth="1"/>
    <col min="10760" max="10760" width="11.5703125" style="33" customWidth="1"/>
    <col min="10761" max="10761" width="9.140625" style="33"/>
    <col min="10762" max="10762" width="12.7109375" style="33" customWidth="1"/>
    <col min="10763" max="10763" width="11.42578125" style="33" customWidth="1"/>
    <col min="10764" max="11006" width="9.140625" style="33"/>
    <col min="11007" max="11007" width="30.42578125" style="33" customWidth="1"/>
    <col min="11008" max="11008" width="3.85546875" style="33" customWidth="1"/>
    <col min="11009" max="11009" width="9" style="33" customWidth="1"/>
    <col min="11010" max="11010" width="24.5703125" style="33" customWidth="1"/>
    <col min="11011" max="11011" width="20.42578125" style="33" customWidth="1"/>
    <col min="11012" max="11012" width="9.140625" style="33"/>
    <col min="11013" max="11013" width="27.7109375" style="33" customWidth="1"/>
    <col min="11014" max="11014" width="5.140625" style="33" customWidth="1"/>
    <col min="11015" max="11015" width="15.5703125" style="33" customWidth="1"/>
    <col min="11016" max="11016" width="11.5703125" style="33" customWidth="1"/>
    <col min="11017" max="11017" width="9.140625" style="33"/>
    <col min="11018" max="11018" width="12.7109375" style="33" customWidth="1"/>
    <col min="11019" max="11019" width="11.42578125" style="33" customWidth="1"/>
    <col min="11020" max="11262" width="9.140625" style="33"/>
    <col min="11263" max="11263" width="30.42578125" style="33" customWidth="1"/>
    <col min="11264" max="11264" width="3.85546875" style="33" customWidth="1"/>
    <col min="11265" max="11265" width="9" style="33" customWidth="1"/>
    <col min="11266" max="11266" width="24.5703125" style="33" customWidth="1"/>
    <col min="11267" max="11267" width="20.42578125" style="33" customWidth="1"/>
    <col min="11268" max="11268" width="9.140625" style="33"/>
    <col min="11269" max="11269" width="27.7109375" style="33" customWidth="1"/>
    <col min="11270" max="11270" width="5.140625" style="33" customWidth="1"/>
    <col min="11271" max="11271" width="15.5703125" style="33" customWidth="1"/>
    <col min="11272" max="11272" width="11.5703125" style="33" customWidth="1"/>
    <col min="11273" max="11273" width="9.140625" style="33"/>
    <col min="11274" max="11274" width="12.7109375" style="33" customWidth="1"/>
    <col min="11275" max="11275" width="11.42578125" style="33" customWidth="1"/>
    <col min="11276" max="11518" width="9.140625" style="33"/>
    <col min="11519" max="11519" width="30.42578125" style="33" customWidth="1"/>
    <col min="11520" max="11520" width="3.85546875" style="33" customWidth="1"/>
    <col min="11521" max="11521" width="9" style="33" customWidth="1"/>
    <col min="11522" max="11522" width="24.5703125" style="33" customWidth="1"/>
    <col min="11523" max="11523" width="20.42578125" style="33" customWidth="1"/>
    <col min="11524" max="11524" width="9.140625" style="33"/>
    <col min="11525" max="11525" width="27.7109375" style="33" customWidth="1"/>
    <col min="11526" max="11526" width="5.140625" style="33" customWidth="1"/>
    <col min="11527" max="11527" width="15.5703125" style="33" customWidth="1"/>
    <col min="11528" max="11528" width="11.5703125" style="33" customWidth="1"/>
    <col min="11529" max="11529" width="9.140625" style="33"/>
    <col min="11530" max="11530" width="12.7109375" style="33" customWidth="1"/>
    <col min="11531" max="11531" width="11.42578125" style="33" customWidth="1"/>
    <col min="11532" max="11774" width="9.140625" style="33"/>
    <col min="11775" max="11775" width="30.42578125" style="33" customWidth="1"/>
    <col min="11776" max="11776" width="3.85546875" style="33" customWidth="1"/>
    <col min="11777" max="11777" width="9" style="33" customWidth="1"/>
    <col min="11778" max="11778" width="24.5703125" style="33" customWidth="1"/>
    <col min="11779" max="11779" width="20.42578125" style="33" customWidth="1"/>
    <col min="11780" max="11780" width="9.140625" style="33"/>
    <col min="11781" max="11781" width="27.7109375" style="33" customWidth="1"/>
    <col min="11782" max="11782" width="5.140625" style="33" customWidth="1"/>
    <col min="11783" max="11783" width="15.5703125" style="33" customWidth="1"/>
    <col min="11784" max="11784" width="11.5703125" style="33" customWidth="1"/>
    <col min="11785" max="11785" width="9.140625" style="33"/>
    <col min="11786" max="11786" width="12.7109375" style="33" customWidth="1"/>
    <col min="11787" max="11787" width="11.42578125" style="33" customWidth="1"/>
    <col min="11788" max="12030" width="9.140625" style="33"/>
    <col min="12031" max="12031" width="30.42578125" style="33" customWidth="1"/>
    <col min="12032" max="12032" width="3.85546875" style="33" customWidth="1"/>
    <col min="12033" max="12033" width="9" style="33" customWidth="1"/>
    <col min="12034" max="12034" width="24.5703125" style="33" customWidth="1"/>
    <col min="12035" max="12035" width="20.42578125" style="33" customWidth="1"/>
    <col min="12036" max="12036" width="9.140625" style="33"/>
    <col min="12037" max="12037" width="27.7109375" style="33" customWidth="1"/>
    <col min="12038" max="12038" width="5.140625" style="33" customWidth="1"/>
    <col min="12039" max="12039" width="15.5703125" style="33" customWidth="1"/>
    <col min="12040" max="12040" width="11.5703125" style="33" customWidth="1"/>
    <col min="12041" max="12041" width="9.140625" style="33"/>
    <col min="12042" max="12042" width="12.7109375" style="33" customWidth="1"/>
    <col min="12043" max="12043" width="11.42578125" style="33" customWidth="1"/>
    <col min="12044" max="12286" width="9.140625" style="33"/>
    <col min="12287" max="12287" width="30.42578125" style="33" customWidth="1"/>
    <col min="12288" max="12288" width="3.85546875" style="33" customWidth="1"/>
    <col min="12289" max="12289" width="9" style="33" customWidth="1"/>
    <col min="12290" max="12290" width="24.5703125" style="33" customWidth="1"/>
    <col min="12291" max="12291" width="20.42578125" style="33" customWidth="1"/>
    <col min="12292" max="12292" width="9.140625" style="33"/>
    <col min="12293" max="12293" width="27.7109375" style="33" customWidth="1"/>
    <col min="12294" max="12294" width="5.140625" style="33" customWidth="1"/>
    <col min="12295" max="12295" width="15.5703125" style="33" customWidth="1"/>
    <col min="12296" max="12296" width="11.5703125" style="33" customWidth="1"/>
    <col min="12297" max="12297" width="9.140625" style="33"/>
    <col min="12298" max="12298" width="12.7109375" style="33" customWidth="1"/>
    <col min="12299" max="12299" width="11.42578125" style="33" customWidth="1"/>
    <col min="12300" max="12542" width="9.140625" style="33"/>
    <col min="12543" max="12543" width="30.42578125" style="33" customWidth="1"/>
    <col min="12544" max="12544" width="3.85546875" style="33" customWidth="1"/>
    <col min="12545" max="12545" width="9" style="33" customWidth="1"/>
    <col min="12546" max="12546" width="24.5703125" style="33" customWidth="1"/>
    <col min="12547" max="12547" width="20.42578125" style="33" customWidth="1"/>
    <col min="12548" max="12548" width="9.140625" style="33"/>
    <col min="12549" max="12549" width="27.7109375" style="33" customWidth="1"/>
    <col min="12550" max="12550" width="5.140625" style="33" customWidth="1"/>
    <col min="12551" max="12551" width="15.5703125" style="33" customWidth="1"/>
    <col min="12552" max="12552" width="11.5703125" style="33" customWidth="1"/>
    <col min="12553" max="12553" width="9.140625" style="33"/>
    <col min="12554" max="12554" width="12.7109375" style="33" customWidth="1"/>
    <col min="12555" max="12555" width="11.42578125" style="33" customWidth="1"/>
    <col min="12556" max="12798" width="9.140625" style="33"/>
    <col min="12799" max="12799" width="30.42578125" style="33" customWidth="1"/>
    <col min="12800" max="12800" width="3.85546875" style="33" customWidth="1"/>
    <col min="12801" max="12801" width="9" style="33" customWidth="1"/>
    <col min="12802" max="12802" width="24.5703125" style="33" customWidth="1"/>
    <col min="12803" max="12803" width="20.42578125" style="33" customWidth="1"/>
    <col min="12804" max="12804" width="9.140625" style="33"/>
    <col min="12805" max="12805" width="27.7109375" style="33" customWidth="1"/>
    <col min="12806" max="12806" width="5.140625" style="33" customWidth="1"/>
    <col min="12807" max="12807" width="15.5703125" style="33" customWidth="1"/>
    <col min="12808" max="12808" width="11.5703125" style="33" customWidth="1"/>
    <col min="12809" max="12809" width="9.140625" style="33"/>
    <col min="12810" max="12810" width="12.7109375" style="33" customWidth="1"/>
    <col min="12811" max="12811" width="11.42578125" style="33" customWidth="1"/>
    <col min="12812" max="13054" width="9.140625" style="33"/>
    <col min="13055" max="13055" width="30.42578125" style="33" customWidth="1"/>
    <col min="13056" max="13056" width="3.85546875" style="33" customWidth="1"/>
    <col min="13057" max="13057" width="9" style="33" customWidth="1"/>
    <col min="13058" max="13058" width="24.5703125" style="33" customWidth="1"/>
    <col min="13059" max="13059" width="20.42578125" style="33" customWidth="1"/>
    <col min="13060" max="13060" width="9.140625" style="33"/>
    <col min="13061" max="13061" width="27.7109375" style="33" customWidth="1"/>
    <col min="13062" max="13062" width="5.140625" style="33" customWidth="1"/>
    <col min="13063" max="13063" width="15.5703125" style="33" customWidth="1"/>
    <col min="13064" max="13064" width="11.5703125" style="33" customWidth="1"/>
    <col min="13065" max="13065" width="9.140625" style="33"/>
    <col min="13066" max="13066" width="12.7109375" style="33" customWidth="1"/>
    <col min="13067" max="13067" width="11.42578125" style="33" customWidth="1"/>
    <col min="13068" max="13310" width="9.140625" style="33"/>
    <col min="13311" max="13311" width="30.42578125" style="33" customWidth="1"/>
    <col min="13312" max="13312" width="3.85546875" style="33" customWidth="1"/>
    <col min="13313" max="13313" width="9" style="33" customWidth="1"/>
    <col min="13314" max="13314" width="24.5703125" style="33" customWidth="1"/>
    <col min="13315" max="13315" width="20.42578125" style="33" customWidth="1"/>
    <col min="13316" max="13316" width="9.140625" style="33"/>
    <col min="13317" max="13317" width="27.7109375" style="33" customWidth="1"/>
    <col min="13318" max="13318" width="5.140625" style="33" customWidth="1"/>
    <col min="13319" max="13319" width="15.5703125" style="33" customWidth="1"/>
    <col min="13320" max="13320" width="11.5703125" style="33" customWidth="1"/>
    <col min="13321" max="13321" width="9.140625" style="33"/>
    <col min="13322" max="13322" width="12.7109375" style="33" customWidth="1"/>
    <col min="13323" max="13323" width="11.42578125" style="33" customWidth="1"/>
    <col min="13324" max="13566" width="9.140625" style="33"/>
    <col min="13567" max="13567" width="30.42578125" style="33" customWidth="1"/>
    <col min="13568" max="13568" width="3.85546875" style="33" customWidth="1"/>
    <col min="13569" max="13569" width="9" style="33" customWidth="1"/>
    <col min="13570" max="13570" width="24.5703125" style="33" customWidth="1"/>
    <col min="13571" max="13571" width="20.42578125" style="33" customWidth="1"/>
    <col min="13572" max="13572" width="9.140625" style="33"/>
    <col min="13573" max="13573" width="27.7109375" style="33" customWidth="1"/>
    <col min="13574" max="13574" width="5.140625" style="33" customWidth="1"/>
    <col min="13575" max="13575" width="15.5703125" style="33" customWidth="1"/>
    <col min="13576" max="13576" width="11.5703125" style="33" customWidth="1"/>
    <col min="13577" max="13577" width="9.140625" style="33"/>
    <col min="13578" max="13578" width="12.7109375" style="33" customWidth="1"/>
    <col min="13579" max="13579" width="11.42578125" style="33" customWidth="1"/>
    <col min="13580" max="13822" width="9.140625" style="33"/>
    <col min="13823" max="13823" width="30.42578125" style="33" customWidth="1"/>
    <col min="13824" max="13824" width="3.85546875" style="33" customWidth="1"/>
    <col min="13825" max="13825" width="9" style="33" customWidth="1"/>
    <col min="13826" max="13826" width="24.5703125" style="33" customWidth="1"/>
    <col min="13827" max="13827" width="20.42578125" style="33" customWidth="1"/>
    <col min="13828" max="13828" width="9.140625" style="33"/>
    <col min="13829" max="13829" width="27.7109375" style="33" customWidth="1"/>
    <col min="13830" max="13830" width="5.140625" style="33" customWidth="1"/>
    <col min="13831" max="13831" width="15.5703125" style="33" customWidth="1"/>
    <col min="13832" max="13832" width="11.5703125" style="33" customWidth="1"/>
    <col min="13833" max="13833" width="9.140625" style="33"/>
    <col min="13834" max="13834" width="12.7109375" style="33" customWidth="1"/>
    <col min="13835" max="13835" width="11.42578125" style="33" customWidth="1"/>
    <col min="13836" max="14078" width="9.140625" style="33"/>
    <col min="14079" max="14079" width="30.42578125" style="33" customWidth="1"/>
    <col min="14080" max="14080" width="3.85546875" style="33" customWidth="1"/>
    <col min="14081" max="14081" width="9" style="33" customWidth="1"/>
    <col min="14082" max="14082" width="24.5703125" style="33" customWidth="1"/>
    <col min="14083" max="14083" width="20.42578125" style="33" customWidth="1"/>
    <col min="14084" max="14084" width="9.140625" style="33"/>
    <col min="14085" max="14085" width="27.7109375" style="33" customWidth="1"/>
    <col min="14086" max="14086" width="5.140625" style="33" customWidth="1"/>
    <col min="14087" max="14087" width="15.5703125" style="33" customWidth="1"/>
    <col min="14088" max="14088" width="11.5703125" style="33" customWidth="1"/>
    <col min="14089" max="14089" width="9.140625" style="33"/>
    <col min="14090" max="14090" width="12.7109375" style="33" customWidth="1"/>
    <col min="14091" max="14091" width="11.42578125" style="33" customWidth="1"/>
    <col min="14092" max="14334" width="9.140625" style="33"/>
    <col min="14335" max="14335" width="30.42578125" style="33" customWidth="1"/>
    <col min="14336" max="14336" width="3.85546875" style="33" customWidth="1"/>
    <col min="14337" max="14337" width="9" style="33" customWidth="1"/>
    <col min="14338" max="14338" width="24.5703125" style="33" customWidth="1"/>
    <col min="14339" max="14339" width="20.42578125" style="33" customWidth="1"/>
    <col min="14340" max="14340" width="9.140625" style="33"/>
    <col min="14341" max="14341" width="27.7109375" style="33" customWidth="1"/>
    <col min="14342" max="14342" width="5.140625" style="33" customWidth="1"/>
    <col min="14343" max="14343" width="15.5703125" style="33" customWidth="1"/>
    <col min="14344" max="14344" width="11.5703125" style="33" customWidth="1"/>
    <col min="14345" max="14345" width="9.140625" style="33"/>
    <col min="14346" max="14346" width="12.7109375" style="33" customWidth="1"/>
    <col min="14347" max="14347" width="11.42578125" style="33" customWidth="1"/>
    <col min="14348" max="14590" width="9.140625" style="33"/>
    <col min="14591" max="14591" width="30.42578125" style="33" customWidth="1"/>
    <col min="14592" max="14592" width="3.85546875" style="33" customWidth="1"/>
    <col min="14593" max="14593" width="9" style="33" customWidth="1"/>
    <col min="14594" max="14594" width="24.5703125" style="33" customWidth="1"/>
    <col min="14595" max="14595" width="20.42578125" style="33" customWidth="1"/>
    <col min="14596" max="14596" width="9.140625" style="33"/>
    <col min="14597" max="14597" width="27.7109375" style="33" customWidth="1"/>
    <col min="14598" max="14598" width="5.140625" style="33" customWidth="1"/>
    <col min="14599" max="14599" width="15.5703125" style="33" customWidth="1"/>
    <col min="14600" max="14600" width="11.5703125" style="33" customWidth="1"/>
    <col min="14601" max="14601" width="9.140625" style="33"/>
    <col min="14602" max="14602" width="12.7109375" style="33" customWidth="1"/>
    <col min="14603" max="14603" width="11.42578125" style="33" customWidth="1"/>
    <col min="14604" max="14846" width="9.140625" style="33"/>
    <col min="14847" max="14847" width="30.42578125" style="33" customWidth="1"/>
    <col min="14848" max="14848" width="3.85546875" style="33" customWidth="1"/>
    <col min="14849" max="14849" width="9" style="33" customWidth="1"/>
    <col min="14850" max="14850" width="24.5703125" style="33" customWidth="1"/>
    <col min="14851" max="14851" width="20.42578125" style="33" customWidth="1"/>
    <col min="14852" max="14852" width="9.140625" style="33"/>
    <col min="14853" max="14853" width="27.7109375" style="33" customWidth="1"/>
    <col min="14854" max="14854" width="5.140625" style="33" customWidth="1"/>
    <col min="14855" max="14855" width="15.5703125" style="33" customWidth="1"/>
    <col min="14856" max="14856" width="11.5703125" style="33" customWidth="1"/>
    <col min="14857" max="14857" width="9.140625" style="33"/>
    <col min="14858" max="14858" width="12.7109375" style="33" customWidth="1"/>
    <col min="14859" max="14859" width="11.42578125" style="33" customWidth="1"/>
    <col min="14860" max="15102" width="9.140625" style="33"/>
    <col min="15103" max="15103" width="30.42578125" style="33" customWidth="1"/>
    <col min="15104" max="15104" width="3.85546875" style="33" customWidth="1"/>
    <col min="15105" max="15105" width="9" style="33" customWidth="1"/>
    <col min="15106" max="15106" width="24.5703125" style="33" customWidth="1"/>
    <col min="15107" max="15107" width="20.42578125" style="33" customWidth="1"/>
    <col min="15108" max="15108" width="9.140625" style="33"/>
    <col min="15109" max="15109" width="27.7109375" style="33" customWidth="1"/>
    <col min="15110" max="15110" width="5.140625" style="33" customWidth="1"/>
    <col min="15111" max="15111" width="15.5703125" style="33" customWidth="1"/>
    <col min="15112" max="15112" width="11.5703125" style="33" customWidth="1"/>
    <col min="15113" max="15113" width="9.140625" style="33"/>
    <col min="15114" max="15114" width="12.7109375" style="33" customWidth="1"/>
    <col min="15115" max="15115" width="11.42578125" style="33" customWidth="1"/>
    <col min="15116" max="15358" width="9.140625" style="33"/>
    <col min="15359" max="15359" width="30.42578125" style="33" customWidth="1"/>
    <col min="15360" max="15360" width="3.85546875" style="33" customWidth="1"/>
    <col min="15361" max="15361" width="9" style="33" customWidth="1"/>
    <col min="15362" max="15362" width="24.5703125" style="33" customWidth="1"/>
    <col min="15363" max="15363" width="20.42578125" style="33" customWidth="1"/>
    <col min="15364" max="15364" width="9.140625" style="33"/>
    <col min="15365" max="15365" width="27.7109375" style="33" customWidth="1"/>
    <col min="15366" max="15366" width="5.140625" style="33" customWidth="1"/>
    <col min="15367" max="15367" width="15.5703125" style="33" customWidth="1"/>
    <col min="15368" max="15368" width="11.5703125" style="33" customWidth="1"/>
    <col min="15369" max="15369" width="9.140625" style="33"/>
    <col min="15370" max="15370" width="12.7109375" style="33" customWidth="1"/>
    <col min="15371" max="15371" width="11.42578125" style="33" customWidth="1"/>
    <col min="15372" max="15614" width="9.140625" style="33"/>
    <col min="15615" max="15615" width="30.42578125" style="33" customWidth="1"/>
    <col min="15616" max="15616" width="3.85546875" style="33" customWidth="1"/>
    <col min="15617" max="15617" width="9" style="33" customWidth="1"/>
    <col min="15618" max="15618" width="24.5703125" style="33" customWidth="1"/>
    <col min="15619" max="15619" width="20.42578125" style="33" customWidth="1"/>
    <col min="15620" max="15620" width="9.140625" style="33"/>
    <col min="15621" max="15621" width="27.7109375" style="33" customWidth="1"/>
    <col min="15622" max="15622" width="5.140625" style="33" customWidth="1"/>
    <col min="15623" max="15623" width="15.5703125" style="33" customWidth="1"/>
    <col min="15624" max="15624" width="11.5703125" style="33" customWidth="1"/>
    <col min="15625" max="15625" width="9.140625" style="33"/>
    <col min="15626" max="15626" width="12.7109375" style="33" customWidth="1"/>
    <col min="15627" max="15627" width="11.42578125" style="33" customWidth="1"/>
    <col min="15628" max="15870" width="9.140625" style="33"/>
    <col min="15871" max="15871" width="30.42578125" style="33" customWidth="1"/>
    <col min="15872" max="15872" width="3.85546875" style="33" customWidth="1"/>
    <col min="15873" max="15873" width="9" style="33" customWidth="1"/>
    <col min="15874" max="15874" width="24.5703125" style="33" customWidth="1"/>
    <col min="15875" max="15875" width="20.42578125" style="33" customWidth="1"/>
    <col min="15876" max="15876" width="9.140625" style="33"/>
    <col min="15877" max="15877" width="27.7109375" style="33" customWidth="1"/>
    <col min="15878" max="15878" width="5.140625" style="33" customWidth="1"/>
    <col min="15879" max="15879" width="15.5703125" style="33" customWidth="1"/>
    <col min="15880" max="15880" width="11.5703125" style="33" customWidth="1"/>
    <col min="15881" max="15881" width="9.140625" style="33"/>
    <col min="15882" max="15882" width="12.7109375" style="33" customWidth="1"/>
    <col min="15883" max="15883" width="11.42578125" style="33" customWidth="1"/>
    <col min="15884" max="16126" width="9.140625" style="33"/>
    <col min="16127" max="16127" width="30.42578125" style="33" customWidth="1"/>
    <col min="16128" max="16128" width="3.85546875" style="33" customWidth="1"/>
    <col min="16129" max="16129" width="9" style="33" customWidth="1"/>
    <col min="16130" max="16130" width="24.5703125" style="33" customWidth="1"/>
    <col min="16131" max="16131" width="20.42578125" style="33" customWidth="1"/>
    <col min="16132" max="16132" width="9.140625" style="33"/>
    <col min="16133" max="16133" width="27.7109375" style="33" customWidth="1"/>
    <col min="16134" max="16134" width="5.140625" style="33" customWidth="1"/>
    <col min="16135" max="16135" width="15.5703125" style="33" customWidth="1"/>
    <col min="16136" max="16136" width="11.5703125" style="33" customWidth="1"/>
    <col min="16137" max="16137" width="9.140625" style="33"/>
    <col min="16138" max="16138" width="12.7109375" style="33" customWidth="1"/>
    <col min="16139" max="16139" width="11.42578125" style="33" customWidth="1"/>
    <col min="16140" max="16384" width="9.140625" style="33"/>
  </cols>
  <sheetData>
    <row r="1" spans="1:9" s="36" customFormat="1" ht="39.75" customHeight="1" x14ac:dyDescent="0.35">
      <c r="A1" s="2" t="s">
        <v>0</v>
      </c>
      <c r="B1" s="2"/>
      <c r="C1" s="2"/>
      <c r="D1" s="2"/>
      <c r="E1" s="2"/>
      <c r="F1" s="35"/>
      <c r="G1" s="1" t="s">
        <v>31</v>
      </c>
      <c r="H1" s="1"/>
      <c r="I1" s="1"/>
    </row>
    <row r="2" spans="1:9" s="36" customFormat="1" ht="24.75" customHeight="1" x14ac:dyDescent="0.25">
      <c r="A2" s="246" t="s">
        <v>1</v>
      </c>
      <c r="B2" s="246"/>
      <c r="C2" s="246"/>
      <c r="D2" s="246"/>
      <c r="E2" s="246"/>
      <c r="F2" s="35"/>
      <c r="G2" s="1"/>
      <c r="H2" s="1"/>
      <c r="I2" s="1"/>
    </row>
    <row r="3" spans="1:9" s="36" customFormat="1" ht="36" customHeight="1" x14ac:dyDescent="0.25">
      <c r="A3" s="247" t="s">
        <v>2</v>
      </c>
      <c r="B3" s="247"/>
      <c r="C3" s="247"/>
      <c r="D3" s="248" t="s">
        <v>199</v>
      </c>
      <c r="E3" s="248"/>
      <c r="F3" s="35"/>
      <c r="G3" s="249" t="s">
        <v>32</v>
      </c>
      <c r="H3" s="249"/>
      <c r="I3" s="249"/>
    </row>
    <row r="4" spans="1:9" s="36" customFormat="1" ht="18" customHeight="1" x14ac:dyDescent="0.25">
      <c r="A4" s="250" t="s">
        <v>4</v>
      </c>
      <c r="B4" s="250"/>
      <c r="C4" s="250"/>
      <c r="D4" s="251"/>
      <c r="E4" s="251"/>
      <c r="F4" s="35"/>
      <c r="G4" s="37" t="s">
        <v>33</v>
      </c>
      <c r="H4" s="38" t="s">
        <v>34</v>
      </c>
      <c r="I4" s="39">
        <f>(44/6)*E19</f>
        <v>184.14</v>
      </c>
    </row>
    <row r="5" spans="1:9" s="36" customFormat="1" x14ac:dyDescent="0.25">
      <c r="A5" s="252" t="s">
        <v>5</v>
      </c>
      <c r="B5" s="252"/>
      <c r="C5" s="252"/>
      <c r="D5" s="252"/>
      <c r="E5" s="252"/>
      <c r="F5" s="35"/>
      <c r="G5" s="37" t="s">
        <v>35</v>
      </c>
      <c r="H5" s="38" t="s">
        <v>34</v>
      </c>
      <c r="I5" s="39">
        <v>0</v>
      </c>
    </row>
    <row r="6" spans="1:9" s="36" customFormat="1" x14ac:dyDescent="0.25">
      <c r="A6" s="40" t="s">
        <v>36</v>
      </c>
      <c r="B6" s="41" t="s">
        <v>6</v>
      </c>
      <c r="C6" s="253">
        <f>Resumo!C6</f>
        <v>46241</v>
      </c>
      <c r="D6" s="253"/>
      <c r="E6" s="253"/>
      <c r="F6" s="35"/>
      <c r="G6" s="37" t="s">
        <v>37</v>
      </c>
      <c r="H6" s="38" t="s">
        <v>34</v>
      </c>
      <c r="I6" s="39">
        <v>0</v>
      </c>
    </row>
    <row r="7" spans="1:9" s="36" customFormat="1" ht="18" customHeight="1" x14ac:dyDescent="0.25">
      <c r="A7" s="40" t="s">
        <v>38</v>
      </c>
      <c r="B7" s="41" t="s">
        <v>7</v>
      </c>
      <c r="C7" s="254" t="s">
        <v>8</v>
      </c>
      <c r="D7" s="254"/>
      <c r="E7" s="254"/>
      <c r="F7" s="35"/>
      <c r="G7" s="37" t="s">
        <v>39</v>
      </c>
      <c r="H7" s="38" t="s">
        <v>34</v>
      </c>
      <c r="I7" s="39">
        <v>0</v>
      </c>
    </row>
    <row r="8" spans="1:9" s="36" customFormat="1" ht="36" customHeight="1" x14ac:dyDescent="0.25">
      <c r="A8" s="40" t="s">
        <v>40</v>
      </c>
      <c r="B8" s="41" t="s">
        <v>9</v>
      </c>
      <c r="C8" s="255" t="str">
        <f>Resumo!C8</f>
        <v>2026 - SIEMACO - SP SP003552/2026</v>
      </c>
      <c r="D8" s="255"/>
      <c r="E8" s="255"/>
      <c r="F8" s="35"/>
      <c r="G8" s="249" t="s">
        <v>41</v>
      </c>
      <c r="H8" s="249"/>
      <c r="I8" s="249"/>
    </row>
    <row r="9" spans="1:9" s="36" customFormat="1" x14ac:dyDescent="0.25">
      <c r="A9" s="40" t="s">
        <v>42</v>
      </c>
      <c r="B9" s="41" t="s">
        <v>11</v>
      </c>
      <c r="C9" s="256">
        <v>12</v>
      </c>
      <c r="D9" s="256"/>
      <c r="E9" s="256"/>
      <c r="F9" s="35"/>
      <c r="G9" s="37" t="s">
        <v>43</v>
      </c>
      <c r="H9" s="38" t="s">
        <v>44</v>
      </c>
      <c r="I9" s="42">
        <v>0.03</v>
      </c>
    </row>
    <row r="10" spans="1:9" s="36" customFormat="1" x14ac:dyDescent="0.25">
      <c r="A10" s="252" t="s">
        <v>45</v>
      </c>
      <c r="B10" s="252"/>
      <c r="C10" s="252"/>
      <c r="D10" s="252"/>
      <c r="E10" s="252"/>
      <c r="F10" s="35"/>
      <c r="G10" s="37" t="s">
        <v>46</v>
      </c>
      <c r="H10" s="43" t="s">
        <v>47</v>
      </c>
      <c r="I10" s="44">
        <v>0</v>
      </c>
    </row>
    <row r="11" spans="1:9" s="36" customFormat="1" ht="30" customHeight="1" x14ac:dyDescent="0.25">
      <c r="A11" s="257" t="s">
        <v>48</v>
      </c>
      <c r="B11" s="257"/>
      <c r="C11" s="45" t="s">
        <v>49</v>
      </c>
      <c r="D11" s="258" t="s">
        <v>50</v>
      </c>
      <c r="E11" s="258"/>
      <c r="F11" s="35"/>
      <c r="G11" s="46" t="s">
        <v>51</v>
      </c>
      <c r="H11" s="47" t="s">
        <v>47</v>
      </c>
      <c r="I11" s="39">
        <v>0</v>
      </c>
    </row>
    <row r="12" spans="1:9" s="36" customFormat="1" ht="31.5" customHeight="1" x14ac:dyDescent="0.25">
      <c r="A12" s="259" t="s">
        <v>200</v>
      </c>
      <c r="B12" s="259"/>
      <c r="C12" s="48" t="s">
        <v>52</v>
      </c>
      <c r="D12" s="260">
        <f>Resumo!B21</f>
        <v>13</v>
      </c>
      <c r="E12" s="260"/>
      <c r="F12" s="35"/>
      <c r="G12" s="37" t="s">
        <v>53</v>
      </c>
      <c r="H12" s="43" t="s">
        <v>47</v>
      </c>
      <c r="I12" s="39">
        <v>21.8</v>
      </c>
    </row>
    <row r="13" spans="1:9" s="36" customFormat="1" ht="30" customHeight="1" x14ac:dyDescent="0.25">
      <c r="A13" s="261" t="s">
        <v>54</v>
      </c>
      <c r="B13" s="261"/>
      <c r="C13" s="261"/>
      <c r="D13" s="261"/>
      <c r="E13" s="261"/>
      <c r="F13" s="35"/>
      <c r="G13" s="46" t="s">
        <v>55</v>
      </c>
      <c r="H13" s="47" t="s">
        <v>47</v>
      </c>
      <c r="I13" s="49">
        <v>1.46</v>
      </c>
    </row>
    <row r="14" spans="1:9" ht="18" customHeight="1" x14ac:dyDescent="0.25">
      <c r="A14" s="262" t="s">
        <v>56</v>
      </c>
      <c r="B14" s="262"/>
      <c r="C14" s="262"/>
      <c r="D14" s="262"/>
      <c r="E14" s="262"/>
      <c r="G14" s="46" t="s">
        <v>57</v>
      </c>
      <c r="H14" s="43" t="s">
        <v>47</v>
      </c>
      <c r="I14" s="49">
        <v>151.91</v>
      </c>
    </row>
    <row r="15" spans="1:9" ht="24.75" customHeight="1" x14ac:dyDescent="0.25">
      <c r="A15" s="50">
        <v>1</v>
      </c>
      <c r="B15" s="51" t="s">
        <v>58</v>
      </c>
      <c r="C15" s="263" t="s">
        <v>226</v>
      </c>
      <c r="D15" s="263"/>
      <c r="E15" s="263"/>
      <c r="G15" s="46" t="s">
        <v>59</v>
      </c>
      <c r="H15" s="47" t="s">
        <v>47</v>
      </c>
      <c r="I15" s="52">
        <v>0</v>
      </c>
    </row>
    <row r="16" spans="1:9" ht="24.75" customHeight="1" x14ac:dyDescent="0.25">
      <c r="A16" s="50">
        <v>2</v>
      </c>
      <c r="B16" s="51" t="s">
        <v>60</v>
      </c>
      <c r="C16" s="53" t="s">
        <v>227</v>
      </c>
      <c r="D16" s="54" t="s">
        <v>61</v>
      </c>
      <c r="E16" s="55">
        <v>1</v>
      </c>
      <c r="G16" s="37" t="s">
        <v>62</v>
      </c>
      <c r="H16" s="43" t="s">
        <v>47</v>
      </c>
      <c r="I16" s="39">
        <v>0</v>
      </c>
    </row>
    <row r="17" spans="1:51" ht="24.75" customHeight="1" x14ac:dyDescent="0.25">
      <c r="A17" s="50">
        <v>3</v>
      </c>
      <c r="B17" s="51" t="s">
        <v>63</v>
      </c>
      <c r="C17" s="56">
        <v>1890.24</v>
      </c>
      <c r="D17" s="54" t="s">
        <v>64</v>
      </c>
      <c r="E17" s="57">
        <v>1621</v>
      </c>
      <c r="G17" s="46" t="s">
        <v>65</v>
      </c>
      <c r="H17" s="47" t="s">
        <v>44</v>
      </c>
      <c r="I17" s="39">
        <v>0</v>
      </c>
    </row>
    <row r="18" spans="1:51" ht="30" customHeight="1" x14ac:dyDescent="0.25">
      <c r="A18" s="50">
        <v>4</v>
      </c>
      <c r="B18" s="51" t="s">
        <v>66</v>
      </c>
      <c r="C18" s="58" t="s">
        <v>203</v>
      </c>
      <c r="D18" s="54" t="s">
        <v>67</v>
      </c>
      <c r="E18" s="59">
        <v>6.5</v>
      </c>
      <c r="G18" s="60" t="s">
        <v>68</v>
      </c>
      <c r="H18" s="43" t="s">
        <v>47</v>
      </c>
      <c r="I18" s="39"/>
    </row>
    <row r="19" spans="1:51" ht="30" customHeight="1" x14ac:dyDescent="0.25">
      <c r="A19" s="61">
        <v>5</v>
      </c>
      <c r="B19" s="62" t="s">
        <v>69</v>
      </c>
      <c r="C19" s="63">
        <v>46023</v>
      </c>
      <c r="D19" s="62" t="s">
        <v>70</v>
      </c>
      <c r="E19" s="64">
        <f>ROUND(((365/7)*6-11.5)/12,2)</f>
        <v>25.11</v>
      </c>
      <c r="G19" s="60" t="s">
        <v>71</v>
      </c>
      <c r="H19" s="43" t="s">
        <v>47</v>
      </c>
      <c r="I19" s="39">
        <v>0</v>
      </c>
    </row>
    <row r="20" spans="1:51" s="36" customFormat="1" ht="30" customHeight="1" x14ac:dyDescent="0.25">
      <c r="A20" s="264" t="s">
        <v>72</v>
      </c>
      <c r="B20" s="264"/>
      <c r="C20" s="264"/>
      <c r="D20" s="264"/>
      <c r="E20" s="264"/>
      <c r="F20" s="35"/>
      <c r="G20" s="60" t="s">
        <v>73</v>
      </c>
      <c r="H20" s="43" t="s">
        <v>47</v>
      </c>
      <c r="I20" s="39">
        <v>37.090000000000003</v>
      </c>
    </row>
    <row r="21" spans="1:51" s="65" customFormat="1" ht="59.25" customHeight="1" x14ac:dyDescent="0.25">
      <c r="A21" s="265" t="s">
        <v>204</v>
      </c>
      <c r="B21" s="265"/>
      <c r="C21" s="265"/>
      <c r="D21" s="265"/>
      <c r="E21" s="265"/>
      <c r="F21" s="35"/>
      <c r="G21" s="60" t="s">
        <v>75</v>
      </c>
      <c r="H21" s="43" t="s">
        <v>47</v>
      </c>
      <c r="I21" s="39">
        <f>0.3*E17</f>
        <v>486.29999999999995</v>
      </c>
    </row>
    <row r="22" spans="1:51" ht="18.75" customHeight="1" x14ac:dyDescent="0.25">
      <c r="A22" s="66"/>
      <c r="B22" s="266" t="s">
        <v>76</v>
      </c>
      <c r="C22" s="266"/>
      <c r="D22" s="266"/>
      <c r="E22" s="67"/>
      <c r="G22" s="60" t="s">
        <v>77</v>
      </c>
      <c r="H22" s="43" t="s">
        <v>47</v>
      </c>
      <c r="I22" s="39">
        <f>38.95/12</f>
        <v>3.2458333333333336</v>
      </c>
    </row>
    <row r="23" spans="1:51" ht="30" customHeight="1" x14ac:dyDescent="0.25">
      <c r="A23" s="68">
        <v>1</v>
      </c>
      <c r="B23" s="69" t="s">
        <v>78</v>
      </c>
      <c r="C23" s="70"/>
      <c r="D23" s="71"/>
      <c r="E23" s="72" t="s">
        <v>79</v>
      </c>
      <c r="G23" s="60" t="s">
        <v>80</v>
      </c>
      <c r="H23" s="43" t="s">
        <v>47</v>
      </c>
      <c r="I23" s="73">
        <v>16.75</v>
      </c>
      <c r="J23" s="3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</row>
    <row r="24" spans="1:51" ht="24.75" customHeight="1" outlineLevel="1" x14ac:dyDescent="0.25">
      <c r="A24" s="75" t="s">
        <v>36</v>
      </c>
      <c r="B24" s="76" t="s">
        <v>81</v>
      </c>
      <c r="C24" s="77"/>
      <c r="D24" s="78"/>
      <c r="E24" s="79">
        <f>ROUND(C17,2)</f>
        <v>1890.24</v>
      </c>
      <c r="G24" s="60" t="s">
        <v>82</v>
      </c>
      <c r="H24" s="43" t="s">
        <v>34</v>
      </c>
      <c r="I24" s="73">
        <v>1</v>
      </c>
      <c r="J24" s="35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</row>
    <row r="25" spans="1:51" ht="24.75" customHeight="1" outlineLevel="1" x14ac:dyDescent="0.25">
      <c r="A25" s="75" t="s">
        <v>38</v>
      </c>
      <c r="B25" s="76" t="s">
        <v>83</v>
      </c>
      <c r="C25" s="80" t="s">
        <v>84</v>
      </c>
      <c r="D25" s="81">
        <f>IF(C25="SIM", 30%,0%)</f>
        <v>0</v>
      </c>
      <c r="E25" s="79">
        <f>IFERROR(ROUND(D25*$E$24,2),"")</f>
        <v>0</v>
      </c>
      <c r="G25" s="82" t="s">
        <v>85</v>
      </c>
      <c r="H25" s="267" t="s">
        <v>86</v>
      </c>
      <c r="I25" s="267"/>
      <c r="J25" s="35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</row>
    <row r="26" spans="1:51" ht="24.75" customHeight="1" outlineLevel="1" x14ac:dyDescent="0.25">
      <c r="A26" s="75" t="s">
        <v>40</v>
      </c>
      <c r="B26" s="76" t="s">
        <v>87</v>
      </c>
      <c r="C26" s="83"/>
      <c r="D26" s="84">
        <v>0.4</v>
      </c>
      <c r="E26" s="79">
        <f>IFERROR(ROUND(D26*$E$17,2),"")</f>
        <v>648.4</v>
      </c>
      <c r="G26" s="249" t="s">
        <v>88</v>
      </c>
      <c r="H26" s="249"/>
      <c r="I26" s="249"/>
      <c r="J26" s="35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</row>
    <row r="27" spans="1:51" ht="24.75" customHeight="1" outlineLevel="1" x14ac:dyDescent="0.25">
      <c r="A27" s="75" t="s">
        <v>42</v>
      </c>
      <c r="B27" s="85" t="s">
        <v>89</v>
      </c>
      <c r="C27" s="86"/>
      <c r="D27" s="87">
        <f>IFERROR(ROUND(1/I4*0.2*I5,4),0)</f>
        <v>0</v>
      </c>
      <c r="E27" s="79">
        <f>IFERROR(ROUND(D27*($E$24+$E$25+$E$26),2),"")</f>
        <v>0</v>
      </c>
      <c r="G27" s="60" t="s">
        <v>90</v>
      </c>
      <c r="H27" s="43" t="s">
        <v>44</v>
      </c>
      <c r="I27" s="88">
        <v>0.05</v>
      </c>
      <c r="J27" s="35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</row>
    <row r="28" spans="1:51" ht="24.75" customHeight="1" outlineLevel="1" x14ac:dyDescent="0.25">
      <c r="A28" s="89" t="s">
        <v>91</v>
      </c>
      <c r="B28" s="90" t="s">
        <v>92</v>
      </c>
      <c r="C28" s="91"/>
      <c r="D28" s="92">
        <f>IFERROR(ROUND(1/I4*(60/52.5-1)*1.2*I5,4),0)</f>
        <v>0</v>
      </c>
      <c r="E28" s="79">
        <f>IFERROR(ROUND(D28*($E$24+$E$25+$E$26),2),"")</f>
        <v>0</v>
      </c>
      <c r="G28" s="60" t="s">
        <v>93</v>
      </c>
      <c r="H28" s="43" t="s">
        <v>44</v>
      </c>
      <c r="I28" s="88">
        <v>0.1</v>
      </c>
      <c r="J28" s="35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</row>
    <row r="29" spans="1:51" ht="24.75" customHeight="1" outlineLevel="1" x14ac:dyDescent="0.25">
      <c r="A29" s="75" t="s">
        <v>94</v>
      </c>
      <c r="B29" s="85" t="s">
        <v>95</v>
      </c>
      <c r="C29" s="93"/>
      <c r="D29" s="87">
        <f>IFERROR(ROUND(1/I4*1.5*I6,4),0)</f>
        <v>0</v>
      </c>
      <c r="E29" s="79">
        <f>IFERROR(ROUND(D29*($E$24+$E$25+$E$26),2),"")</f>
        <v>0</v>
      </c>
      <c r="G29" s="60" t="s">
        <v>96</v>
      </c>
      <c r="H29" s="43" t="s">
        <v>97</v>
      </c>
      <c r="I29" s="94">
        <v>5</v>
      </c>
      <c r="J29" s="35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</row>
    <row r="30" spans="1:51" ht="24.75" customHeight="1" outlineLevel="1" x14ac:dyDescent="0.25">
      <c r="A30" s="89" t="s">
        <v>98</v>
      </c>
      <c r="B30" s="85" t="s">
        <v>99</v>
      </c>
      <c r="C30" s="95"/>
      <c r="D30" s="96">
        <f>IFERROR(ROUND(1/I4*2*I7,4),0)</f>
        <v>0</v>
      </c>
      <c r="E30" s="79">
        <f>IFERROR(ROUND(D30*($E$24+$E$25+$E$26),2),"")</f>
        <v>0</v>
      </c>
      <c r="G30" s="60" t="s">
        <v>100</v>
      </c>
      <c r="H30" s="43" t="s">
        <v>44</v>
      </c>
      <c r="I30" s="97">
        <v>0.51500000000000001</v>
      </c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</row>
    <row r="31" spans="1:51" ht="24.75" customHeight="1" outlineLevel="1" x14ac:dyDescent="0.25">
      <c r="A31" s="98" t="s">
        <v>101</v>
      </c>
      <c r="B31" s="99" t="s">
        <v>102</v>
      </c>
      <c r="C31" s="100"/>
      <c r="D31" s="101"/>
      <c r="E31" s="102"/>
      <c r="G31" s="60" t="s">
        <v>103</v>
      </c>
      <c r="H31" s="43" t="s">
        <v>104</v>
      </c>
      <c r="I31" s="94">
        <v>2</v>
      </c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</row>
    <row r="32" spans="1:51" ht="18.75" customHeight="1" x14ac:dyDescent="0.25">
      <c r="A32" s="103"/>
      <c r="B32" s="268" t="s">
        <v>105</v>
      </c>
      <c r="C32" s="268"/>
      <c r="D32" s="268"/>
      <c r="E32" s="104">
        <f>SUM(E24:E31)</f>
        <v>2538.64</v>
      </c>
      <c r="G32" s="60" t="s">
        <v>106</v>
      </c>
      <c r="H32" s="43" t="s">
        <v>44</v>
      </c>
      <c r="I32" s="105">
        <v>0.73509999999999998</v>
      </c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</row>
    <row r="33" spans="1:51" ht="26.25" x14ac:dyDescent="0.25">
      <c r="A33" s="106"/>
      <c r="B33" s="107"/>
      <c r="C33" s="107"/>
      <c r="D33" s="107"/>
      <c r="E33" s="108"/>
      <c r="G33" s="109" t="s">
        <v>107</v>
      </c>
      <c r="H33" s="43" t="s">
        <v>44</v>
      </c>
      <c r="I33" s="110">
        <v>2.869E-2</v>
      </c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</row>
    <row r="34" spans="1:51" ht="30" customHeight="1" x14ac:dyDescent="0.25">
      <c r="A34" s="111">
        <v>2</v>
      </c>
      <c r="B34" s="112" t="s">
        <v>108</v>
      </c>
      <c r="C34" s="113"/>
      <c r="D34" s="114"/>
      <c r="E34" s="115" t="s">
        <v>79</v>
      </c>
      <c r="G34" s="60" t="s">
        <v>109</v>
      </c>
      <c r="H34" s="43" t="s">
        <v>44</v>
      </c>
      <c r="I34" s="116">
        <f>1-I32</f>
        <v>0.26490000000000002</v>
      </c>
      <c r="J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</row>
    <row r="35" spans="1:51" ht="18" customHeight="1" outlineLevel="1" x14ac:dyDescent="0.25">
      <c r="A35" s="117" t="s">
        <v>110</v>
      </c>
      <c r="B35" s="118" t="s">
        <v>111</v>
      </c>
      <c r="C35" s="119"/>
      <c r="D35" s="120" t="s">
        <v>44</v>
      </c>
      <c r="E35" s="121" t="s">
        <v>112</v>
      </c>
      <c r="G35" s="60" t="s">
        <v>113</v>
      </c>
      <c r="H35" s="43" t="s">
        <v>44</v>
      </c>
      <c r="I35" s="110">
        <v>1.0030000000000001E-2</v>
      </c>
      <c r="P35" s="122"/>
      <c r="Q35" s="122"/>
      <c r="R35" s="122"/>
      <c r="S35" s="122"/>
      <c r="T35" s="122"/>
      <c r="U35" s="122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</row>
    <row r="36" spans="1:51" ht="24.75" customHeight="1" outlineLevel="2" x14ac:dyDescent="0.25">
      <c r="A36" s="123"/>
      <c r="B36" s="124" t="s">
        <v>114</v>
      </c>
      <c r="C36" s="125"/>
      <c r="D36" s="126">
        <f>IFERROR(ROUND(1/12,4),"")</f>
        <v>8.3299999999999999E-2</v>
      </c>
      <c r="E36" s="127">
        <f>ROUND(D36*$E$32,2)</f>
        <v>211.47</v>
      </c>
      <c r="G36" s="249" t="s">
        <v>115</v>
      </c>
      <c r="H36" s="249"/>
      <c r="I36" s="249"/>
      <c r="P36" s="122"/>
      <c r="Q36" s="122"/>
      <c r="R36" s="122"/>
      <c r="S36" s="122"/>
      <c r="T36" s="122"/>
      <c r="U36" s="122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</row>
    <row r="37" spans="1:51" ht="24.75" customHeight="1" outlineLevel="2" x14ac:dyDescent="0.25">
      <c r="A37" s="75"/>
      <c r="B37" s="76" t="s">
        <v>116</v>
      </c>
      <c r="C37" s="128"/>
      <c r="D37" s="129">
        <f>IFERROR(ROUND(D36/3,4),"")</f>
        <v>2.7799999999999998E-2</v>
      </c>
      <c r="E37" s="79">
        <f>ROUND(D37*$E$32,2)</f>
        <v>70.569999999999993</v>
      </c>
      <c r="G37" s="60" t="s">
        <v>117</v>
      </c>
      <c r="H37" s="43" t="s">
        <v>47</v>
      </c>
      <c r="I37" s="94">
        <f>988.66/12</f>
        <v>82.388333333333335</v>
      </c>
      <c r="P37" s="122"/>
      <c r="Q37" s="122"/>
      <c r="R37" s="122"/>
      <c r="S37" s="122"/>
      <c r="T37" s="122"/>
      <c r="U37" s="122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</row>
    <row r="38" spans="1:51" ht="24.75" customHeight="1" outlineLevel="2" x14ac:dyDescent="0.25">
      <c r="A38" s="75"/>
      <c r="B38" s="130" t="s">
        <v>118</v>
      </c>
      <c r="C38" s="131"/>
      <c r="D38" s="132">
        <f>IFERROR(ROUND(1/12,4),"")</f>
        <v>8.3299999999999999E-2</v>
      </c>
      <c r="E38" s="79">
        <f>ROUND(D38*$E$32,2)</f>
        <v>211.47</v>
      </c>
      <c r="G38" s="60" t="s">
        <v>119</v>
      </c>
      <c r="H38" s="43" t="s">
        <v>47</v>
      </c>
      <c r="I38" s="94">
        <f>(E91+E93+E116+E117+E118+E119+E120+E121)*0.12/0.88</f>
        <v>743.29318181818167</v>
      </c>
      <c r="P38" s="122"/>
      <c r="Q38" s="122"/>
      <c r="R38" s="122"/>
      <c r="S38" s="122"/>
      <c r="T38" s="122"/>
      <c r="U38" s="122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</row>
    <row r="39" spans="1:51" ht="24.75" customHeight="1" outlineLevel="1" x14ac:dyDescent="0.25">
      <c r="A39" s="133"/>
      <c r="B39" s="134" t="s">
        <v>120</v>
      </c>
      <c r="C39" s="135"/>
      <c r="D39" s="136">
        <f>SUM(D36:D38)</f>
        <v>0.19440000000000002</v>
      </c>
      <c r="E39" s="137">
        <f>SUM(E36:E38)</f>
        <v>493.51</v>
      </c>
      <c r="G39" s="60" t="s">
        <v>121</v>
      </c>
      <c r="H39" s="43" t="s">
        <v>47</v>
      </c>
      <c r="I39" s="94">
        <f>432.41/12</f>
        <v>36.034166666666671</v>
      </c>
      <c r="P39" s="122"/>
      <c r="Q39" s="122"/>
      <c r="R39" s="122"/>
      <c r="S39" s="122"/>
      <c r="T39" s="122"/>
      <c r="U39" s="122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</row>
    <row r="40" spans="1:51" outlineLevel="1" x14ac:dyDescent="0.25">
      <c r="A40" s="138"/>
      <c r="B40" s="139"/>
      <c r="C40" s="139"/>
      <c r="D40" s="139"/>
      <c r="E40" s="140"/>
      <c r="G40" s="60" t="s">
        <v>122</v>
      </c>
      <c r="H40" s="43" t="s">
        <v>44</v>
      </c>
      <c r="I40" s="105">
        <v>0.05</v>
      </c>
      <c r="P40" s="122"/>
      <c r="Q40" s="122"/>
      <c r="R40" s="122"/>
      <c r="S40" s="122"/>
      <c r="T40" s="122"/>
      <c r="U40" s="122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</row>
    <row r="41" spans="1:51" outlineLevel="1" x14ac:dyDescent="0.25">
      <c r="A41" s="117" t="s">
        <v>123</v>
      </c>
      <c r="B41" s="141" t="s">
        <v>124</v>
      </c>
      <c r="C41" s="141"/>
      <c r="D41" s="142" t="s">
        <v>44</v>
      </c>
      <c r="E41" s="143" t="s">
        <v>112</v>
      </c>
      <c r="G41" s="60" t="s">
        <v>125</v>
      </c>
      <c r="H41" s="43" t="s">
        <v>44</v>
      </c>
      <c r="I41" s="105">
        <v>0.1</v>
      </c>
      <c r="P41" s="144"/>
      <c r="Q41" s="145"/>
      <c r="R41" s="145"/>
      <c r="S41" s="145"/>
      <c r="T41" s="122"/>
      <c r="U41" s="122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</row>
    <row r="42" spans="1:51" ht="24.75" customHeight="1" outlineLevel="2" x14ac:dyDescent="0.25">
      <c r="A42" s="123" t="s">
        <v>36</v>
      </c>
      <c r="B42" s="124" t="s">
        <v>126</v>
      </c>
      <c r="C42" s="125"/>
      <c r="D42" s="126">
        <v>0.2</v>
      </c>
      <c r="E42" s="127">
        <f t="shared" ref="E42:E49" si="0">IFERROR(ROUND(D42*($E$32+$E$39),2),"")</f>
        <v>606.42999999999995</v>
      </c>
      <c r="G42" s="60" t="s">
        <v>127</v>
      </c>
      <c r="H42" s="43" t="s">
        <v>44</v>
      </c>
      <c r="I42" s="146">
        <v>6.4999999999999997E-3</v>
      </c>
      <c r="P42" s="147"/>
      <c r="Q42" s="148"/>
      <c r="R42" s="149"/>
      <c r="S42" s="148"/>
      <c r="T42" s="122"/>
      <c r="U42" s="122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</row>
    <row r="43" spans="1:51" ht="24.75" customHeight="1" outlineLevel="2" x14ac:dyDescent="0.25">
      <c r="A43" s="75" t="s">
        <v>38</v>
      </c>
      <c r="B43" s="76" t="s">
        <v>128</v>
      </c>
      <c r="C43" s="128"/>
      <c r="D43" s="150">
        <v>2.5000000000000001E-2</v>
      </c>
      <c r="E43" s="79">
        <f t="shared" si="0"/>
        <v>75.8</v>
      </c>
      <c r="G43" s="60" t="s">
        <v>129</v>
      </c>
      <c r="H43" s="43" t="s">
        <v>44</v>
      </c>
      <c r="I43" s="146">
        <v>0.03</v>
      </c>
      <c r="P43" s="74"/>
      <c r="Q43" s="74"/>
      <c r="R43" s="74"/>
      <c r="S43" s="74"/>
      <c r="T43" s="122"/>
      <c r="U43" s="122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</row>
    <row r="44" spans="1:51" ht="24.75" customHeight="1" outlineLevel="2" x14ac:dyDescent="0.25">
      <c r="A44" s="75" t="s">
        <v>40</v>
      </c>
      <c r="B44" s="76" t="s">
        <v>130</v>
      </c>
      <c r="C44" s="128"/>
      <c r="D44" s="151">
        <f>I9</f>
        <v>0.03</v>
      </c>
      <c r="E44" s="79">
        <f t="shared" si="0"/>
        <v>90.96</v>
      </c>
      <c r="G44" s="60" t="s">
        <v>131</v>
      </c>
      <c r="H44" s="43" t="s">
        <v>44</v>
      </c>
      <c r="I44" s="105">
        <v>0.05</v>
      </c>
      <c r="P44" s="74"/>
      <c r="Q44" s="74"/>
      <c r="R44" s="74"/>
      <c r="S44" s="74"/>
      <c r="T44" s="122"/>
      <c r="U44" s="122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</row>
    <row r="45" spans="1:51" ht="24.75" customHeight="1" outlineLevel="2" x14ac:dyDescent="0.25">
      <c r="A45" s="75" t="s">
        <v>42</v>
      </c>
      <c r="B45" s="76" t="s">
        <v>132</v>
      </c>
      <c r="C45" s="128"/>
      <c r="D45" s="150">
        <v>1.4999999999999999E-2</v>
      </c>
      <c r="E45" s="79">
        <f t="shared" si="0"/>
        <v>45.48</v>
      </c>
      <c r="P45" s="122"/>
      <c r="Q45" s="122"/>
      <c r="R45" s="122"/>
      <c r="S45" s="122"/>
      <c r="T45" s="122"/>
      <c r="U45" s="122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</row>
    <row r="46" spans="1:51" ht="24.75" customHeight="1" outlineLevel="2" x14ac:dyDescent="0.25">
      <c r="A46" s="75" t="s">
        <v>98</v>
      </c>
      <c r="B46" s="76" t="s">
        <v>133</v>
      </c>
      <c r="C46" s="128"/>
      <c r="D46" s="150">
        <v>0.01</v>
      </c>
      <c r="E46" s="79">
        <f t="shared" si="0"/>
        <v>30.32</v>
      </c>
      <c r="P46" s="74"/>
      <c r="Q46" s="74"/>
      <c r="R46" s="74"/>
      <c r="S46" s="74"/>
      <c r="T46" s="122"/>
      <c r="U46" s="122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</row>
    <row r="47" spans="1:51" ht="24.75" customHeight="1" outlineLevel="2" x14ac:dyDescent="0.25">
      <c r="A47" s="75" t="s">
        <v>101</v>
      </c>
      <c r="B47" s="76" t="s">
        <v>134</v>
      </c>
      <c r="C47" s="128"/>
      <c r="D47" s="150">
        <v>6.0000000000000001E-3</v>
      </c>
      <c r="E47" s="79">
        <f t="shared" si="0"/>
        <v>18.190000000000001</v>
      </c>
      <c r="P47" s="122"/>
      <c r="Q47" s="122"/>
      <c r="R47" s="122"/>
      <c r="S47" s="122"/>
      <c r="T47" s="122"/>
      <c r="U47" s="122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</row>
    <row r="48" spans="1:51" ht="24.75" customHeight="1" outlineLevel="2" x14ac:dyDescent="0.25">
      <c r="A48" s="75" t="s">
        <v>135</v>
      </c>
      <c r="B48" s="76" t="s">
        <v>136</v>
      </c>
      <c r="C48" s="128"/>
      <c r="D48" s="150">
        <v>2E-3</v>
      </c>
      <c r="E48" s="79">
        <f t="shared" si="0"/>
        <v>6.06</v>
      </c>
      <c r="J48" s="152"/>
      <c r="P48" s="74"/>
      <c r="Q48" s="74"/>
      <c r="R48" s="74"/>
      <c r="S48" s="74"/>
      <c r="T48" s="122"/>
      <c r="U48" s="122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</row>
    <row r="49" spans="1:51" ht="24.75" customHeight="1" outlineLevel="2" x14ac:dyDescent="0.25">
      <c r="A49" s="75" t="s">
        <v>34</v>
      </c>
      <c r="B49" s="76" t="s">
        <v>137</v>
      </c>
      <c r="C49" s="128"/>
      <c r="D49" s="132">
        <v>0.08</v>
      </c>
      <c r="E49" s="79">
        <f t="shared" si="0"/>
        <v>242.57</v>
      </c>
      <c r="P49" s="74"/>
      <c r="Q49" s="74"/>
      <c r="R49" s="74"/>
      <c r="S49" s="74"/>
      <c r="T49" s="122"/>
      <c r="U49" s="122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</row>
    <row r="50" spans="1:51" outlineLevel="1" x14ac:dyDescent="0.25">
      <c r="A50" s="153"/>
      <c r="B50" s="134" t="s">
        <v>138</v>
      </c>
      <c r="C50" s="135"/>
      <c r="D50" s="136">
        <f>SUM(D42:D49)</f>
        <v>0.36800000000000005</v>
      </c>
      <c r="E50" s="137">
        <f>SUM(E42:E49)</f>
        <v>1115.81</v>
      </c>
      <c r="J50" s="74"/>
      <c r="K50" s="74"/>
      <c r="L50" s="74"/>
      <c r="M50" s="74"/>
      <c r="P50" s="74"/>
      <c r="Q50" s="122"/>
      <c r="R50" s="122"/>
      <c r="S50" s="122"/>
      <c r="T50" s="122"/>
      <c r="U50" s="122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</row>
    <row r="51" spans="1:51" outlineLevel="1" x14ac:dyDescent="0.25">
      <c r="A51" s="154"/>
      <c r="B51" s="107"/>
      <c r="C51" s="107"/>
      <c r="D51" s="155"/>
      <c r="E51" s="156"/>
      <c r="J51" s="157"/>
      <c r="K51" s="157"/>
      <c r="L51" s="157"/>
      <c r="M51" s="157"/>
      <c r="P51" s="74"/>
      <c r="Q51" s="122"/>
      <c r="R51" s="122"/>
      <c r="S51" s="122"/>
      <c r="T51" s="122"/>
      <c r="U51" s="122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</row>
    <row r="52" spans="1:51" outlineLevel="1" x14ac:dyDescent="0.25">
      <c r="A52" s="117" t="s">
        <v>139</v>
      </c>
      <c r="B52" s="118" t="s">
        <v>140</v>
      </c>
      <c r="C52" s="141"/>
      <c r="D52" s="120"/>
      <c r="E52" s="143" t="s">
        <v>112</v>
      </c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</row>
    <row r="53" spans="1:51" ht="24.75" customHeight="1" outlineLevel="2" x14ac:dyDescent="0.25">
      <c r="A53" s="75" t="s">
        <v>36</v>
      </c>
      <c r="B53" s="124" t="s">
        <v>141</v>
      </c>
      <c r="C53" s="125"/>
      <c r="D53" s="158"/>
      <c r="E53" s="159">
        <f>ROUND(IF((2*E18*E19)-(E24*6%)&lt;0,0,(2*E18*E19)-(E24*6%)),2)</f>
        <v>213.02</v>
      </c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</row>
    <row r="54" spans="1:51" ht="24.75" customHeight="1" outlineLevel="2" x14ac:dyDescent="0.25">
      <c r="A54" s="75" t="s">
        <v>142</v>
      </c>
      <c r="B54" s="76" t="s">
        <v>143</v>
      </c>
      <c r="C54" s="128"/>
      <c r="D54" s="77"/>
      <c r="E54" s="159">
        <f>ROUND(IF(H11="R$",($E$19*(I10-I11)),($E$19*I10)-(E24*I11)),2)</f>
        <v>0</v>
      </c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</row>
    <row r="55" spans="1:51" ht="24.75" customHeight="1" outlineLevel="2" x14ac:dyDescent="0.25">
      <c r="A55" s="75" t="s">
        <v>144</v>
      </c>
      <c r="B55" s="76" t="s">
        <v>145</v>
      </c>
      <c r="C55" s="128"/>
      <c r="D55" s="77"/>
      <c r="E55" s="159">
        <f>ROUND(IF(H13="R$",($E$19*(I12-I13)),($E$19*I12)-(E24*I13%)),2)</f>
        <v>510.74</v>
      </c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</row>
    <row r="56" spans="1:51" ht="24.75" customHeight="1" outlineLevel="2" x14ac:dyDescent="0.25">
      <c r="A56" s="75" t="s">
        <v>146</v>
      </c>
      <c r="B56" s="76" t="s">
        <v>147</v>
      </c>
      <c r="C56" s="128"/>
      <c r="D56" s="77"/>
      <c r="E56" s="159">
        <f>ROUND(IF(H15="R$",((I14-I15)),I14-(E24*I15)),2)</f>
        <v>151.91</v>
      </c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</row>
    <row r="57" spans="1:51" ht="24.75" customHeight="1" outlineLevel="2" x14ac:dyDescent="0.25">
      <c r="A57" s="75" t="s">
        <v>40</v>
      </c>
      <c r="B57" s="76" t="s">
        <v>62</v>
      </c>
      <c r="C57" s="128"/>
      <c r="D57" s="77"/>
      <c r="E57" s="159">
        <f>ROUND(IF(H17="R$",((I16-I17)),I16-(E24*I17%)),2)</f>
        <v>0</v>
      </c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</row>
    <row r="58" spans="1:51" ht="24.75" customHeight="1" outlineLevel="2" x14ac:dyDescent="0.25">
      <c r="A58" s="75" t="s">
        <v>42</v>
      </c>
      <c r="B58" s="76" t="s">
        <v>68</v>
      </c>
      <c r="C58" s="128"/>
      <c r="D58" s="77"/>
      <c r="E58" s="159">
        <f>ROUND(I18,2)</f>
        <v>0</v>
      </c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</row>
    <row r="59" spans="1:51" ht="24.75" customHeight="1" outlineLevel="2" x14ac:dyDescent="0.25">
      <c r="A59" s="75" t="s">
        <v>98</v>
      </c>
      <c r="B59" s="76" t="s">
        <v>71</v>
      </c>
      <c r="C59" s="128"/>
      <c r="D59" s="77"/>
      <c r="E59" s="159">
        <f>ROUND(I19,2)</f>
        <v>0</v>
      </c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</row>
    <row r="60" spans="1:51" ht="24.75" customHeight="1" outlineLevel="2" x14ac:dyDescent="0.25">
      <c r="A60" s="75" t="s">
        <v>101</v>
      </c>
      <c r="B60" s="76" t="s">
        <v>73</v>
      </c>
      <c r="C60" s="128"/>
      <c r="D60" s="77"/>
      <c r="E60" s="159">
        <f>ROUND(I20,2)</f>
        <v>37.090000000000003</v>
      </c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</row>
    <row r="61" spans="1:51" ht="24.75" customHeight="1" outlineLevel="2" x14ac:dyDescent="0.25">
      <c r="A61" s="75" t="s">
        <v>135</v>
      </c>
      <c r="B61" s="76" t="s">
        <v>75</v>
      </c>
      <c r="C61" s="128"/>
      <c r="D61" s="77"/>
      <c r="E61" s="159">
        <f>ROUND(I21*I34*I35*I30*I31,2)</f>
        <v>1.33</v>
      </c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</row>
    <row r="62" spans="1:51" ht="24.75" customHeight="1" outlineLevel="2" x14ac:dyDescent="0.25">
      <c r="A62" s="75" t="s">
        <v>34</v>
      </c>
      <c r="B62" s="76" t="s">
        <v>77</v>
      </c>
      <c r="C62" s="128"/>
      <c r="D62" s="77"/>
      <c r="E62" s="159">
        <f>ROUND(I22,2)</f>
        <v>3.25</v>
      </c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</row>
    <row r="63" spans="1:51" ht="24.75" customHeight="1" outlineLevel="2" x14ac:dyDescent="0.25">
      <c r="A63" s="75" t="s">
        <v>148</v>
      </c>
      <c r="B63" s="76" t="s">
        <v>80</v>
      </c>
      <c r="C63" s="128"/>
      <c r="D63" s="77"/>
      <c r="E63" s="159">
        <f>ROUND(I23,2)</f>
        <v>16.75</v>
      </c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</row>
    <row r="64" spans="1:51" ht="24.75" customHeight="1" outlineLevel="2" x14ac:dyDescent="0.25">
      <c r="A64" s="75" t="s">
        <v>149</v>
      </c>
      <c r="B64" s="85" t="s">
        <v>150</v>
      </c>
      <c r="C64" s="160"/>
      <c r="D64" s="160"/>
      <c r="E64" s="159">
        <f>IFERROR(ROUND(IF($H$25="Indenização",(E32/$I$4)*$I$24*1.5*$E$19,0),2),0)</f>
        <v>0</v>
      </c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</row>
    <row r="65" spans="1:107" ht="24.75" customHeight="1" outlineLevel="2" x14ac:dyDescent="0.25">
      <c r="A65" s="75" t="s">
        <v>151</v>
      </c>
      <c r="B65" s="285" t="s">
        <v>205</v>
      </c>
      <c r="C65" s="285"/>
      <c r="D65" s="285"/>
      <c r="E65" s="163">
        <f>(21.8)/12</f>
        <v>1.8166666666666667</v>
      </c>
      <c r="G65" s="35"/>
      <c r="H65" s="35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</row>
    <row r="66" spans="1:107" ht="24.75" customHeight="1" outlineLevel="2" x14ac:dyDescent="0.25">
      <c r="A66" s="75" t="s">
        <v>153</v>
      </c>
      <c r="B66" s="99" t="s">
        <v>152</v>
      </c>
      <c r="C66" s="164"/>
      <c r="D66" s="165"/>
      <c r="E66" s="163"/>
      <c r="G66" s="35"/>
      <c r="H66" s="35"/>
      <c r="I66" s="166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</row>
    <row r="67" spans="1:107" outlineLevel="1" x14ac:dyDescent="0.25">
      <c r="A67" s="167"/>
      <c r="B67" s="134" t="s">
        <v>154</v>
      </c>
      <c r="C67" s="135"/>
      <c r="D67" s="168"/>
      <c r="E67" s="169">
        <f>SUM(E53:E66)</f>
        <v>935.90666666666675</v>
      </c>
      <c r="G67" s="35"/>
      <c r="H67" s="35"/>
      <c r="I67" s="170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</row>
    <row r="68" spans="1:107" ht="18" customHeight="1" x14ac:dyDescent="0.25">
      <c r="A68" s="103"/>
      <c r="B68" s="269" t="s">
        <v>155</v>
      </c>
      <c r="C68" s="269"/>
      <c r="D68" s="269"/>
      <c r="E68" s="104">
        <f>SUM(E39,E50,E67)</f>
        <v>2545.2266666666665</v>
      </c>
      <c r="G68" s="35"/>
      <c r="H68" s="35"/>
      <c r="I68" s="170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</row>
    <row r="69" spans="1:107" x14ac:dyDescent="0.25">
      <c r="A69" s="106"/>
      <c r="B69" s="107"/>
      <c r="C69" s="107"/>
      <c r="D69" s="171"/>
      <c r="E69" s="108"/>
      <c r="G69" s="35"/>
      <c r="H69" s="35"/>
      <c r="I69" s="170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</row>
    <row r="70" spans="1:107" ht="30" customHeight="1" x14ac:dyDescent="0.25">
      <c r="A70" s="68">
        <v>3</v>
      </c>
      <c r="B70" s="172" t="s">
        <v>156</v>
      </c>
      <c r="C70" s="70"/>
      <c r="D70" s="71" t="s">
        <v>44</v>
      </c>
      <c r="E70" s="72" t="s">
        <v>79</v>
      </c>
      <c r="G70" s="35"/>
      <c r="H70" s="35"/>
      <c r="I70" s="170"/>
      <c r="J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</row>
    <row r="71" spans="1:107" ht="24.75" customHeight="1" outlineLevel="1" x14ac:dyDescent="0.25">
      <c r="A71" s="75" t="s">
        <v>36</v>
      </c>
      <c r="B71" s="173" t="s">
        <v>157</v>
      </c>
      <c r="C71" s="128"/>
      <c r="D71" s="174">
        <f>IFERROR(ROUND(1/12*I27,6),"")</f>
        <v>4.1669999999999997E-3</v>
      </c>
      <c r="E71" s="79">
        <f>IFERROR(ROUND(D71*($E$32),2),"")</f>
        <v>10.58</v>
      </c>
      <c r="P71" s="122"/>
      <c r="Q71" s="122"/>
      <c r="R71" s="122"/>
      <c r="S71" s="122"/>
      <c r="T71" s="122"/>
      <c r="U71" s="122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</row>
    <row r="72" spans="1:107" ht="24.75" customHeight="1" outlineLevel="1" x14ac:dyDescent="0.25">
      <c r="A72" s="75" t="s">
        <v>38</v>
      </c>
      <c r="B72" s="173" t="s">
        <v>158</v>
      </c>
      <c r="C72" s="128"/>
      <c r="D72" s="174">
        <f>IFERROR(ROUND(D49*D71,6),"")</f>
        <v>3.3300000000000002E-4</v>
      </c>
      <c r="E72" s="79">
        <f>IFERROR(ROUND(D72*$E$32,2),"")</f>
        <v>0.85</v>
      </c>
      <c r="P72" s="122"/>
      <c r="Q72" s="122"/>
      <c r="R72" s="122"/>
      <c r="S72" s="122"/>
      <c r="T72" s="122"/>
      <c r="U72" s="122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</row>
    <row r="73" spans="1:107" ht="24.75" customHeight="1" outlineLevel="1" x14ac:dyDescent="0.25">
      <c r="A73" s="75" t="s">
        <v>40</v>
      </c>
      <c r="B73" s="175" t="s">
        <v>159</v>
      </c>
      <c r="C73" s="176"/>
      <c r="D73" s="174">
        <f>ROUND((1+2/12+(1/3*1/12))*0.08*0.4*(1-I28),6)</f>
        <v>3.44E-2</v>
      </c>
      <c r="E73" s="79">
        <f>IFERROR(ROUND(D73*$E$32,2),"")</f>
        <v>87.33</v>
      </c>
      <c r="J73" s="170"/>
      <c r="K73" s="170"/>
      <c r="L73" s="74"/>
      <c r="M73" s="74"/>
      <c r="N73" s="122"/>
      <c r="O73" s="122"/>
      <c r="P73" s="122"/>
      <c r="Q73" s="122"/>
      <c r="R73" s="122"/>
      <c r="S73" s="122"/>
      <c r="T73" s="122"/>
      <c r="U73" s="122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</row>
    <row r="74" spans="1:107" ht="24.75" customHeight="1" outlineLevel="1" x14ac:dyDescent="0.25">
      <c r="A74" s="75" t="s">
        <v>42</v>
      </c>
      <c r="B74" s="173" t="s">
        <v>160</v>
      </c>
      <c r="C74" s="128"/>
      <c r="D74" s="174">
        <f>IFERROR(ROUND((7/30/12*1),6),"")</f>
        <v>1.9443999999999999E-2</v>
      </c>
      <c r="E74" s="79">
        <f>IFERROR(ROUND(D74*$E$32,2),"")</f>
        <v>49.36</v>
      </c>
      <c r="J74" s="170"/>
      <c r="K74" s="170"/>
      <c r="L74" s="74"/>
      <c r="M74" s="74"/>
      <c r="N74" s="122"/>
      <c r="O74" s="122"/>
      <c r="P74" s="122"/>
      <c r="Q74" s="122"/>
      <c r="R74" s="122"/>
      <c r="S74" s="122"/>
      <c r="T74" s="122"/>
      <c r="U74" s="122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</row>
    <row r="75" spans="1:107" ht="24.75" customHeight="1" outlineLevel="1" x14ac:dyDescent="0.25">
      <c r="A75" s="75" t="s">
        <v>98</v>
      </c>
      <c r="B75" s="173" t="s">
        <v>161</v>
      </c>
      <c r="C75" s="128"/>
      <c r="D75" s="174">
        <f>IFERROR(ROUND(D50*D74,6),"")</f>
        <v>7.1549999999999999E-3</v>
      </c>
      <c r="E75" s="79">
        <f>IFERROR(ROUND(D75*$E$32,2),"")</f>
        <v>18.16</v>
      </c>
      <c r="J75" s="170"/>
      <c r="K75" s="170"/>
      <c r="L75" s="74"/>
      <c r="M75" s="74"/>
      <c r="N75" s="122"/>
      <c r="O75" s="122"/>
      <c r="P75" s="122"/>
      <c r="Q75" s="122"/>
      <c r="R75" s="122"/>
      <c r="S75" s="122"/>
      <c r="T75" s="122"/>
      <c r="U75" s="122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157"/>
      <c r="AU75" s="270"/>
      <c r="AV75" s="270"/>
      <c r="AW75" s="270"/>
      <c r="AX75" s="270"/>
      <c r="AY75" s="177"/>
    </row>
    <row r="76" spans="1:107" ht="24.75" customHeight="1" outlineLevel="1" x14ac:dyDescent="0.25">
      <c r="A76" s="75" t="s">
        <v>101</v>
      </c>
      <c r="B76" s="173" t="s">
        <v>162</v>
      </c>
      <c r="C76" s="128"/>
      <c r="D76" s="174">
        <f>ROUND(D74*D49*0.4,6)</f>
        <v>6.2200000000000005E-4</v>
      </c>
      <c r="E76" s="79">
        <f>IFERROR(ROUND(D76*$E$32,2),"")</f>
        <v>1.58</v>
      </c>
      <c r="G76" s="35"/>
      <c r="H76" s="35"/>
      <c r="I76" s="35"/>
      <c r="K76" s="170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</row>
    <row r="77" spans="1:107" ht="18" customHeight="1" x14ac:dyDescent="0.25">
      <c r="A77" s="103"/>
      <c r="B77" s="269" t="s">
        <v>163</v>
      </c>
      <c r="C77" s="269"/>
      <c r="D77" s="269">
        <f>SUM(D71:D76)</f>
        <v>6.6120999999999985E-2</v>
      </c>
      <c r="E77" s="104">
        <f>SUM(E71:E76)</f>
        <v>167.86</v>
      </c>
      <c r="G77" s="35"/>
      <c r="H77" s="35"/>
      <c r="I77" s="35"/>
      <c r="J77" s="170"/>
      <c r="K77" s="170"/>
      <c r="L77" s="74"/>
      <c r="M77" s="74"/>
      <c r="N77" s="122"/>
      <c r="O77" s="122"/>
      <c r="P77" s="122"/>
      <c r="Q77" s="122"/>
      <c r="R77" s="122"/>
      <c r="S77" s="122"/>
      <c r="T77" s="122"/>
      <c r="U77" s="122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</row>
    <row r="78" spans="1:107" x14ac:dyDescent="0.25">
      <c r="A78" s="178"/>
      <c r="B78" s="107"/>
      <c r="C78" s="107"/>
      <c r="D78" s="155"/>
      <c r="E78" s="108"/>
      <c r="G78" s="35"/>
      <c r="H78" s="35"/>
      <c r="I78" s="35"/>
      <c r="J78" s="170"/>
      <c r="K78" s="170"/>
      <c r="L78" s="74"/>
      <c r="M78" s="74"/>
      <c r="N78" s="122"/>
      <c r="O78" s="122"/>
      <c r="P78" s="122"/>
      <c r="Q78" s="122"/>
      <c r="R78" s="122"/>
      <c r="S78" s="122"/>
      <c r="T78" s="122"/>
      <c r="U78" s="122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</row>
    <row r="79" spans="1:107" s="35" customFormat="1" ht="30" customHeight="1" x14ac:dyDescent="0.25">
      <c r="A79" s="68">
        <v>4</v>
      </c>
      <c r="B79" s="69" t="s">
        <v>164</v>
      </c>
      <c r="C79" s="70"/>
      <c r="D79" s="71" t="str">
        <f>D70</f>
        <v>%</v>
      </c>
      <c r="E79" s="72" t="s">
        <v>79</v>
      </c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170"/>
      <c r="BN79" s="170"/>
      <c r="BO79" s="170"/>
      <c r="BP79" s="170"/>
      <c r="BQ79" s="170"/>
      <c r="BR79" s="170"/>
      <c r="BS79" s="170"/>
      <c r="BT79" s="170"/>
      <c r="BU79" s="170"/>
      <c r="BV79" s="170"/>
      <c r="BW79" s="170"/>
      <c r="BX79" s="170"/>
      <c r="BY79" s="170"/>
      <c r="BZ79" s="170"/>
      <c r="CA79" s="170"/>
      <c r="CB79" s="170"/>
      <c r="CC79" s="170"/>
      <c r="CD79" s="170"/>
      <c r="CE79" s="170"/>
      <c r="CF79" s="170"/>
      <c r="CG79" s="170"/>
      <c r="CH79" s="170"/>
      <c r="CI79" s="170"/>
      <c r="CJ79" s="170"/>
      <c r="CK79" s="170"/>
      <c r="CL79" s="170"/>
      <c r="CM79" s="170"/>
      <c r="CN79" s="170"/>
      <c r="CO79" s="170"/>
      <c r="CP79" s="170"/>
      <c r="CQ79" s="170"/>
      <c r="CR79" s="170"/>
      <c r="CS79" s="170"/>
      <c r="CT79" s="170"/>
      <c r="CU79" s="170"/>
      <c r="CV79" s="170"/>
      <c r="CW79" s="170"/>
      <c r="CX79" s="170"/>
      <c r="CY79" s="170"/>
      <c r="CZ79" s="170"/>
      <c r="DA79" s="170"/>
      <c r="DB79" s="170"/>
      <c r="DC79" s="170"/>
    </row>
    <row r="80" spans="1:107" ht="24.75" customHeight="1" outlineLevel="1" x14ac:dyDescent="0.25">
      <c r="A80" s="75" t="s">
        <v>36</v>
      </c>
      <c r="B80" s="173" t="s">
        <v>165</v>
      </c>
      <c r="C80" s="128"/>
      <c r="D80" s="179">
        <f>D36/12</f>
        <v>6.9416666666666663E-3</v>
      </c>
      <c r="E80" s="79">
        <f>IFERROR(ROUND(D80*($E$32),2),"")</f>
        <v>17.62</v>
      </c>
      <c r="G80" s="35"/>
      <c r="H80" s="35"/>
      <c r="I80" s="35"/>
      <c r="P80" s="122"/>
      <c r="Q80" s="122"/>
      <c r="R80" s="122"/>
      <c r="S80" s="122"/>
      <c r="T80" s="122"/>
      <c r="U80" s="122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</row>
    <row r="81" spans="1:51" ht="24.75" customHeight="1" outlineLevel="1" x14ac:dyDescent="0.25">
      <c r="A81" s="75" t="s">
        <v>38</v>
      </c>
      <c r="B81" s="173" t="s">
        <v>166</v>
      </c>
      <c r="C81" s="128"/>
      <c r="D81" s="174">
        <f>IFERROR(ROUND(I29*1/12/30,6),"")</f>
        <v>1.3889E-2</v>
      </c>
      <c r="E81" s="79">
        <f>IFERROR(ROUND(D81*($E$32),2),"")</f>
        <v>35.26</v>
      </c>
      <c r="G81" s="35"/>
      <c r="H81" s="35"/>
      <c r="I81" s="35"/>
      <c r="J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</row>
    <row r="82" spans="1:51" ht="24.75" customHeight="1" outlineLevel="1" x14ac:dyDescent="0.25">
      <c r="A82" s="75" t="s">
        <v>40</v>
      </c>
      <c r="B82" s="173" t="s">
        <v>167</v>
      </c>
      <c r="C82" s="128"/>
      <c r="D82" s="174">
        <f>IFERROR(ROUND(I32*I35*15/12/30,4),"")</f>
        <v>2.9999999999999997E-4</v>
      </c>
      <c r="E82" s="79">
        <f>IFERROR(ROUND(D82*($E$32),2),"")</f>
        <v>0.76</v>
      </c>
      <c r="G82" s="35"/>
      <c r="H82" s="35"/>
      <c r="I82" s="35"/>
      <c r="J82" s="74"/>
      <c r="K82" s="122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</row>
    <row r="83" spans="1:51" ht="24.75" customHeight="1" outlineLevel="1" x14ac:dyDescent="0.25">
      <c r="A83" s="75" t="s">
        <v>42</v>
      </c>
      <c r="B83" s="173" t="s">
        <v>168</v>
      </c>
      <c r="C83" s="128"/>
      <c r="D83" s="174">
        <f>IFERROR(ROUND(I33*15/12/30,4),"")</f>
        <v>1.1999999999999999E-3</v>
      </c>
      <c r="E83" s="79">
        <f>IFERROR(ROUND(D83*($E$32),2),"")</f>
        <v>3.05</v>
      </c>
      <c r="G83" s="35"/>
      <c r="H83" s="35"/>
      <c r="I83" s="35"/>
      <c r="J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</row>
    <row r="84" spans="1:51" ht="24.75" customHeight="1" outlineLevel="1" x14ac:dyDescent="0.25">
      <c r="A84" s="75" t="s">
        <v>98</v>
      </c>
      <c r="B84" s="173" t="s">
        <v>169</v>
      </c>
      <c r="C84" s="128"/>
      <c r="D84" s="174">
        <f>IFERROR(ROUND(I34*I35*120/30/12,4),"")</f>
        <v>8.9999999999999998E-4</v>
      </c>
      <c r="E84" s="79">
        <f>IFERROR(ROUND(D84*($E$32),2),"")</f>
        <v>2.2799999999999998</v>
      </c>
      <c r="G84" s="35"/>
      <c r="H84" s="35"/>
      <c r="I84" s="35"/>
      <c r="J84" s="74"/>
      <c r="P84" s="122"/>
      <c r="Q84" s="122"/>
      <c r="R84" s="122"/>
      <c r="S84" s="122"/>
      <c r="T84" s="122"/>
      <c r="U84" s="122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</row>
    <row r="85" spans="1:51" ht="24.75" customHeight="1" outlineLevel="1" x14ac:dyDescent="0.25">
      <c r="A85" s="133"/>
      <c r="B85" s="180" t="s">
        <v>170</v>
      </c>
      <c r="C85" s="181"/>
      <c r="D85" s="182">
        <f>SUM(D80:D84)</f>
        <v>2.323066666666667E-2</v>
      </c>
      <c r="E85" s="183">
        <f>SUM(E80:E84)</f>
        <v>58.969999999999992</v>
      </c>
      <c r="G85" s="35"/>
      <c r="H85" s="35"/>
      <c r="I85" s="35"/>
      <c r="P85" s="122"/>
      <c r="Q85" s="122"/>
      <c r="R85" s="122"/>
      <c r="S85" s="122"/>
      <c r="T85" s="122"/>
      <c r="U85" s="122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</row>
    <row r="86" spans="1:51" ht="24.75" customHeight="1" outlineLevel="1" x14ac:dyDescent="0.25">
      <c r="A86" s="75"/>
      <c r="B86" s="173" t="s">
        <v>171</v>
      </c>
      <c r="C86" s="128"/>
      <c r="D86" s="174">
        <f>ROUND($D$50*D85,6)</f>
        <v>8.5489999999999993E-3</v>
      </c>
      <c r="E86" s="79">
        <f>IFERROR(ROUND(D86*($E$32),2),"")</f>
        <v>21.7</v>
      </c>
      <c r="G86" s="35"/>
      <c r="H86" s="35"/>
      <c r="I86" s="35"/>
      <c r="P86" s="122"/>
      <c r="Q86" s="122"/>
      <c r="R86" s="122"/>
      <c r="S86" s="122"/>
      <c r="T86" s="122"/>
      <c r="U86" s="122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</row>
    <row r="87" spans="1:51" ht="24.75" customHeight="1" outlineLevel="1" x14ac:dyDescent="0.25">
      <c r="A87" s="75"/>
      <c r="B87" s="173" t="s">
        <v>172</v>
      </c>
      <c r="C87" s="128"/>
      <c r="D87" s="174"/>
      <c r="E87" s="79">
        <f>IFERROR(ROUND(IF($H$25="Substituição",((E32+E68+E77+E85)/$I$4)*$I$24*$E$19,0),2),0)</f>
        <v>0</v>
      </c>
      <c r="G87" s="35"/>
      <c r="H87" s="35"/>
      <c r="I87" s="35"/>
      <c r="P87" s="122"/>
      <c r="Q87" s="122"/>
      <c r="R87" s="122"/>
      <c r="S87" s="122"/>
      <c r="T87" s="122"/>
      <c r="U87" s="122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</row>
    <row r="88" spans="1:51" ht="18" customHeight="1" x14ac:dyDescent="0.25">
      <c r="A88" s="103"/>
      <c r="B88" s="269" t="s">
        <v>173</v>
      </c>
      <c r="C88" s="269"/>
      <c r="D88" s="269">
        <f>SUM(D85:D87)</f>
        <v>3.1779666666666671E-2</v>
      </c>
      <c r="E88" s="104">
        <f>SUM(E85:E87)</f>
        <v>80.669999999999987</v>
      </c>
      <c r="G88" s="35"/>
      <c r="H88" s="35"/>
      <c r="I88" s="35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</row>
    <row r="89" spans="1:51" x14ac:dyDescent="0.25">
      <c r="A89" s="178"/>
      <c r="B89" s="107"/>
      <c r="C89" s="107"/>
      <c r="D89" s="155"/>
      <c r="E89" s="108"/>
      <c r="G89" s="35"/>
      <c r="H89" s="35"/>
      <c r="I89" s="35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</row>
    <row r="90" spans="1:51" ht="30" customHeight="1" x14ac:dyDescent="0.25">
      <c r="A90" s="68">
        <v>5</v>
      </c>
      <c r="B90" s="172" t="s">
        <v>174</v>
      </c>
      <c r="C90" s="70"/>
      <c r="D90" s="71"/>
      <c r="E90" s="72" t="s">
        <v>79</v>
      </c>
      <c r="G90" s="35"/>
      <c r="H90" s="35"/>
      <c r="I90" s="35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</row>
    <row r="91" spans="1:51" ht="24.75" customHeight="1" outlineLevel="1" x14ac:dyDescent="0.25">
      <c r="A91" s="75" t="s">
        <v>36</v>
      </c>
      <c r="B91" s="76" t="s">
        <v>117</v>
      </c>
      <c r="C91" s="128"/>
      <c r="D91" s="77"/>
      <c r="E91" s="79">
        <f>ROUND(I37,2)</f>
        <v>82.39</v>
      </c>
      <c r="G91" s="35"/>
      <c r="H91" s="35"/>
      <c r="I91" s="35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</row>
    <row r="92" spans="1:51" ht="24.75" customHeight="1" outlineLevel="1" x14ac:dyDescent="0.25">
      <c r="A92" s="75" t="s">
        <v>38</v>
      </c>
      <c r="B92" s="173" t="s">
        <v>119</v>
      </c>
      <c r="C92" s="128"/>
      <c r="D92" s="77"/>
      <c r="E92" s="79">
        <f>ROUND(I38,2)</f>
        <v>743.29</v>
      </c>
      <c r="G92" s="35"/>
      <c r="H92" s="35"/>
      <c r="I92" s="35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</row>
    <row r="93" spans="1:51" ht="24.75" customHeight="1" outlineLevel="1" x14ac:dyDescent="0.25">
      <c r="A93" s="75" t="s">
        <v>40</v>
      </c>
      <c r="B93" s="76" t="s">
        <v>121</v>
      </c>
      <c r="C93" s="128"/>
      <c r="D93" s="77"/>
      <c r="E93" s="79">
        <f>ROUND(I39,2)</f>
        <v>36.03</v>
      </c>
      <c r="G93" s="35"/>
      <c r="H93" s="35"/>
      <c r="I93" s="35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</row>
    <row r="94" spans="1:51" ht="24.75" customHeight="1" outlineLevel="1" x14ac:dyDescent="0.25">
      <c r="A94" s="75" t="s">
        <v>42</v>
      </c>
      <c r="B94" s="184" t="s">
        <v>152</v>
      </c>
      <c r="C94" s="161"/>
      <c r="D94" s="162"/>
      <c r="E94" s="185"/>
      <c r="G94" s="35"/>
      <c r="H94" s="35"/>
      <c r="I94" s="35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</row>
    <row r="95" spans="1:51" ht="24.75" customHeight="1" outlineLevel="1" x14ac:dyDescent="0.25">
      <c r="A95" s="75" t="s">
        <v>98</v>
      </c>
      <c r="B95" s="184" t="s">
        <v>152</v>
      </c>
      <c r="C95" s="161"/>
      <c r="D95" s="162"/>
      <c r="E95" s="185"/>
      <c r="G95" s="35"/>
      <c r="H95" s="35"/>
      <c r="I95" s="35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</row>
    <row r="96" spans="1:51" ht="24.75" customHeight="1" outlineLevel="1" x14ac:dyDescent="0.25">
      <c r="A96" s="75" t="s">
        <v>101</v>
      </c>
      <c r="B96" s="184" t="s">
        <v>152</v>
      </c>
      <c r="C96" s="161"/>
      <c r="D96" s="162"/>
      <c r="E96" s="185"/>
      <c r="G96" s="35"/>
      <c r="H96" s="35"/>
      <c r="I96" s="35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</row>
    <row r="97" spans="1:51" ht="18" customHeight="1" x14ac:dyDescent="0.25">
      <c r="A97" s="103"/>
      <c r="B97" s="269" t="s">
        <v>175</v>
      </c>
      <c r="C97" s="269"/>
      <c r="D97" s="269"/>
      <c r="E97" s="104">
        <f>SUM(E91:E96)</f>
        <v>861.70999999999992</v>
      </c>
      <c r="G97" s="35"/>
      <c r="H97" s="35"/>
      <c r="I97" s="35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</row>
    <row r="98" spans="1:51" x14ac:dyDescent="0.25">
      <c r="A98" s="186"/>
      <c r="B98" s="187"/>
      <c r="C98" s="187"/>
      <c r="D98" s="186"/>
      <c r="E98" s="186"/>
      <c r="G98" s="35"/>
      <c r="H98" s="35"/>
      <c r="I98" s="35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</row>
    <row r="99" spans="1:51" ht="18" customHeight="1" x14ac:dyDescent="0.25">
      <c r="A99" s="271" t="s">
        <v>176</v>
      </c>
      <c r="B99" s="271"/>
      <c r="C99" s="188"/>
      <c r="D99" s="189"/>
      <c r="E99" s="190">
        <f>E32+E68+E77+E88+E97</f>
        <v>6194.1066666666666</v>
      </c>
      <c r="G99" s="35"/>
      <c r="H99" s="35"/>
      <c r="I99" s="35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</row>
    <row r="100" spans="1:51" x14ac:dyDescent="0.25">
      <c r="A100" s="186"/>
      <c r="B100" s="187"/>
      <c r="C100" s="187"/>
      <c r="D100" s="186"/>
      <c r="E100" s="186"/>
      <c r="G100" s="35"/>
      <c r="H100" s="35"/>
      <c r="I100" s="35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</row>
    <row r="101" spans="1:51" ht="30" customHeight="1" x14ac:dyDescent="0.25">
      <c r="A101" s="68">
        <v>6</v>
      </c>
      <c r="B101" s="172" t="s">
        <v>177</v>
      </c>
      <c r="C101" s="70"/>
      <c r="D101" s="71" t="s">
        <v>44</v>
      </c>
      <c r="E101" s="72" t="s">
        <v>112</v>
      </c>
      <c r="G101" s="35"/>
      <c r="H101" s="35"/>
      <c r="I101" s="35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</row>
    <row r="102" spans="1:51" ht="24.75" customHeight="1" outlineLevel="1" x14ac:dyDescent="0.25">
      <c r="A102" s="75" t="s">
        <v>36</v>
      </c>
      <c r="B102" s="173" t="s">
        <v>122</v>
      </c>
      <c r="C102" s="128"/>
      <c r="D102" s="174">
        <f>ROUND(I40,4)</f>
        <v>0.05</v>
      </c>
      <c r="E102" s="79">
        <f>IFERROR(ROUND(D102*$E$99,2),"")</f>
        <v>309.70999999999998</v>
      </c>
      <c r="G102" s="35"/>
      <c r="H102" s="35"/>
      <c r="I102" s="35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</row>
    <row r="103" spans="1:51" ht="24.75" customHeight="1" outlineLevel="1" x14ac:dyDescent="0.25">
      <c r="A103" s="75" t="s">
        <v>38</v>
      </c>
      <c r="B103" s="76" t="s">
        <v>125</v>
      </c>
      <c r="C103" s="128"/>
      <c r="D103" s="174">
        <f>ROUND(I41,4)</f>
        <v>0.1</v>
      </c>
      <c r="E103" s="159">
        <f>IFERROR(ROUND(D103*($E$99+$E$102),2),"")</f>
        <v>650.38</v>
      </c>
      <c r="G103" s="35"/>
      <c r="H103" s="35"/>
      <c r="I103" s="35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</row>
    <row r="104" spans="1:51" ht="24.75" customHeight="1" outlineLevel="1" x14ac:dyDescent="0.25">
      <c r="A104" s="133" t="s">
        <v>40</v>
      </c>
      <c r="B104" s="191" t="s">
        <v>178</v>
      </c>
      <c r="C104" s="181"/>
      <c r="D104" s="192">
        <f>SUM(D105:D106,D109)</f>
        <v>8.6499999999999994E-2</v>
      </c>
      <c r="E104" s="193">
        <f>SUM(E105:E111)</f>
        <v>677.44</v>
      </c>
      <c r="G104" s="35"/>
      <c r="H104" s="35"/>
      <c r="I104" s="35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</row>
    <row r="105" spans="1:51" ht="24.75" customHeight="1" outlineLevel="1" x14ac:dyDescent="0.25">
      <c r="A105" s="75" t="s">
        <v>179</v>
      </c>
      <c r="B105" s="76" t="s">
        <v>206</v>
      </c>
      <c r="C105" s="128"/>
      <c r="D105" s="174">
        <f>ROUND(I42,4)</f>
        <v>6.4999999999999997E-3</v>
      </c>
      <c r="E105" s="79">
        <f>ROUND(D105*(($E$99+$E$102+$E$103)/(1-$D$104)),2)</f>
        <v>50.91</v>
      </c>
      <c r="G105" s="35"/>
      <c r="H105" s="35"/>
      <c r="I105" s="35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</row>
    <row r="106" spans="1:51" ht="24.75" customHeight="1" outlineLevel="1" x14ac:dyDescent="0.25">
      <c r="A106" s="75" t="s">
        <v>181</v>
      </c>
      <c r="B106" s="76" t="s">
        <v>207</v>
      </c>
      <c r="C106" s="128"/>
      <c r="D106" s="174">
        <f>ROUND(I43,4)</f>
        <v>0.03</v>
      </c>
      <c r="E106" s="79">
        <f>ROUND(D106*(($E$99+$E$102+$E$103)/(1-$D$104)),2)</f>
        <v>234.95</v>
      </c>
      <c r="G106" s="35"/>
      <c r="H106" s="35"/>
      <c r="I106" s="35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</row>
    <row r="107" spans="1:51" ht="24.75" customHeight="1" outlineLevel="1" x14ac:dyDescent="0.25">
      <c r="A107" s="75" t="s">
        <v>208</v>
      </c>
      <c r="B107" s="76" t="s">
        <v>209</v>
      </c>
      <c r="C107" s="128"/>
      <c r="D107" s="174">
        <v>8.9999999999999993E-3</v>
      </c>
      <c r="E107" s="79">
        <v>0</v>
      </c>
      <c r="G107" s="35"/>
      <c r="H107" s="35"/>
      <c r="I107" s="35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</row>
    <row r="108" spans="1:51" ht="24.75" customHeight="1" outlineLevel="1" x14ac:dyDescent="0.25">
      <c r="A108" s="75" t="s">
        <v>210</v>
      </c>
      <c r="B108" s="76" t="s">
        <v>211</v>
      </c>
      <c r="C108" s="128"/>
      <c r="D108" s="174">
        <v>1E-3</v>
      </c>
      <c r="E108" s="79">
        <v>0</v>
      </c>
      <c r="G108" s="35"/>
      <c r="H108" s="35"/>
      <c r="I108" s="35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</row>
    <row r="109" spans="1:51" ht="24.75" customHeight="1" outlineLevel="1" x14ac:dyDescent="0.25">
      <c r="A109" s="75" t="s">
        <v>183</v>
      </c>
      <c r="B109" s="76" t="s">
        <v>184</v>
      </c>
      <c r="C109" s="128"/>
      <c r="D109" s="174">
        <f>ROUND(I44,4)</f>
        <v>0.05</v>
      </c>
      <c r="E109" s="79">
        <f>ROUND(D109*(($E$99+$E$102+$E$103)/(1-$D$104)),2)</f>
        <v>391.58</v>
      </c>
      <c r="G109" s="35"/>
      <c r="H109" s="35"/>
      <c r="I109" s="35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</row>
    <row r="110" spans="1:51" ht="24.75" customHeight="1" outlineLevel="1" x14ac:dyDescent="0.25">
      <c r="A110" s="194"/>
      <c r="B110" s="184" t="s">
        <v>152</v>
      </c>
      <c r="C110" s="161"/>
      <c r="D110" s="195"/>
      <c r="E110" s="79">
        <f>ROUND(D110*(($E$99+$E$102+$E$103)/(1-$D$104)),2)</f>
        <v>0</v>
      </c>
      <c r="G110" s="35"/>
      <c r="H110" s="35"/>
      <c r="I110" s="35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</row>
    <row r="111" spans="1:51" ht="24.75" customHeight="1" outlineLevel="1" x14ac:dyDescent="0.25">
      <c r="A111" s="194"/>
      <c r="B111" s="184" t="s">
        <v>152</v>
      </c>
      <c r="C111" s="161"/>
      <c r="D111" s="195"/>
      <c r="E111" s="79">
        <f>ROUND(D111*(($E$99+$E$102+$E$103)/(1-$D$104)),2)</f>
        <v>0</v>
      </c>
      <c r="G111" s="35"/>
      <c r="H111" s="35"/>
      <c r="I111" s="35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</row>
    <row r="112" spans="1:51" ht="18" customHeight="1" x14ac:dyDescent="0.25">
      <c r="A112" s="103"/>
      <c r="B112" s="269" t="s">
        <v>185</v>
      </c>
      <c r="C112" s="269"/>
      <c r="D112" s="269"/>
      <c r="E112" s="104">
        <f>E102+E104+E103</f>
        <v>1637.5300000000002</v>
      </c>
      <c r="G112" s="35"/>
      <c r="H112" s="35"/>
      <c r="I112" s="35"/>
      <c r="J112" s="196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</row>
    <row r="113" spans="1:51" x14ac:dyDescent="0.25">
      <c r="A113" s="178"/>
      <c r="B113" s="197"/>
      <c r="C113" s="197"/>
      <c r="D113" s="178"/>
      <c r="E113" s="178"/>
      <c r="G113" s="35"/>
      <c r="H113" s="35"/>
      <c r="I113" s="35"/>
      <c r="J113" s="196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</row>
    <row r="114" spans="1:51" ht="22.5" customHeight="1" x14ac:dyDescent="0.25">
      <c r="A114" s="272" t="s">
        <v>186</v>
      </c>
      <c r="B114" s="272"/>
      <c r="C114" s="272"/>
      <c r="D114" s="272"/>
      <c r="E114" s="272"/>
      <c r="G114" s="35"/>
      <c r="H114" s="35"/>
      <c r="I114" s="35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</row>
    <row r="115" spans="1:51" ht="22.5" customHeight="1" x14ac:dyDescent="0.25">
      <c r="A115" s="198"/>
      <c r="B115" s="199" t="s">
        <v>187</v>
      </c>
      <c r="C115" s="200"/>
      <c r="D115" s="200"/>
      <c r="E115" s="201" t="s">
        <v>112</v>
      </c>
      <c r="G115" s="35"/>
      <c r="H115" s="35"/>
      <c r="I115" s="35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</row>
    <row r="116" spans="1:51" ht="19.5" x14ac:dyDescent="0.25">
      <c r="A116" s="202">
        <v>1</v>
      </c>
      <c r="B116" s="203" t="s">
        <v>188</v>
      </c>
      <c r="C116" s="204"/>
      <c r="D116" s="205"/>
      <c r="E116" s="206">
        <f>E32</f>
        <v>2538.64</v>
      </c>
      <c r="G116" s="35"/>
      <c r="H116" s="35"/>
      <c r="I116" s="35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</row>
    <row r="117" spans="1:51" ht="19.5" customHeight="1" x14ac:dyDescent="0.25">
      <c r="A117" s="202" t="s">
        <v>110</v>
      </c>
      <c r="B117" s="207" t="s">
        <v>189</v>
      </c>
      <c r="C117" s="208"/>
      <c r="D117" s="209"/>
      <c r="E117" s="206">
        <f>E39</f>
        <v>493.51</v>
      </c>
      <c r="G117" s="35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</row>
    <row r="118" spans="1:51" ht="19.5" x14ac:dyDescent="0.25">
      <c r="A118" s="202" t="s">
        <v>123</v>
      </c>
      <c r="B118" s="207" t="s">
        <v>190</v>
      </c>
      <c r="C118" s="208"/>
      <c r="D118" s="209"/>
      <c r="E118" s="206">
        <f>E50</f>
        <v>1115.81</v>
      </c>
      <c r="G118" s="35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</row>
    <row r="119" spans="1:51" ht="19.5" x14ac:dyDescent="0.25">
      <c r="A119" s="202" t="s">
        <v>139</v>
      </c>
      <c r="B119" s="207" t="s">
        <v>140</v>
      </c>
      <c r="C119" s="208"/>
      <c r="D119" s="209"/>
      <c r="E119" s="206">
        <f>E67</f>
        <v>935.90666666666675</v>
      </c>
      <c r="G119" s="35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</row>
    <row r="120" spans="1:51" ht="19.5" x14ac:dyDescent="0.25">
      <c r="A120" s="202">
        <v>3</v>
      </c>
      <c r="B120" s="207" t="s">
        <v>191</v>
      </c>
      <c r="C120" s="208"/>
      <c r="D120" s="209"/>
      <c r="E120" s="206">
        <f>E77</f>
        <v>167.86</v>
      </c>
      <c r="G120" s="35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</row>
    <row r="121" spans="1:51" ht="19.5" x14ac:dyDescent="0.25">
      <c r="A121" s="202">
        <v>4</v>
      </c>
      <c r="B121" s="207" t="s">
        <v>192</v>
      </c>
      <c r="C121" s="208"/>
      <c r="D121" s="209"/>
      <c r="E121" s="206">
        <f>E88</f>
        <v>80.669999999999987</v>
      </c>
      <c r="G121" s="35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</row>
    <row r="122" spans="1:51" ht="19.5" x14ac:dyDescent="0.25">
      <c r="A122" s="210">
        <v>5</v>
      </c>
      <c r="B122" s="203" t="s">
        <v>193</v>
      </c>
      <c r="C122" s="204"/>
      <c r="D122" s="205"/>
      <c r="E122" s="206">
        <f>E97</f>
        <v>861.70999999999992</v>
      </c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</row>
    <row r="123" spans="1:51" ht="19.5" x14ac:dyDescent="0.25">
      <c r="A123" s="211"/>
      <c r="B123" s="273" t="s">
        <v>194</v>
      </c>
      <c r="C123" s="273"/>
      <c r="D123" s="273"/>
      <c r="E123" s="206">
        <f>SUM(E116:E122)</f>
        <v>6194.1066666666657</v>
      </c>
      <c r="J123" s="212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</row>
    <row r="124" spans="1:51" ht="19.5" x14ac:dyDescent="0.25">
      <c r="A124" s="213">
        <v>6</v>
      </c>
      <c r="B124" s="214" t="s">
        <v>195</v>
      </c>
      <c r="C124" s="215"/>
      <c r="D124" s="216"/>
      <c r="E124" s="217">
        <f>E112</f>
        <v>1637.5300000000002</v>
      </c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</row>
    <row r="125" spans="1:51" ht="27" customHeight="1" x14ac:dyDescent="0.25">
      <c r="A125" s="274" t="s">
        <v>196</v>
      </c>
      <c r="B125" s="274"/>
      <c r="C125" s="274"/>
      <c r="D125" s="274"/>
      <c r="E125" s="218">
        <f>E123+E124</f>
        <v>7831.6366666666654</v>
      </c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</row>
    <row r="126" spans="1:51" ht="18" customHeight="1" x14ac:dyDescent="0.25">
      <c r="A126" s="275" t="s">
        <v>197</v>
      </c>
      <c r="B126" s="275"/>
      <c r="C126" s="275"/>
      <c r="D126" s="275"/>
      <c r="E126" s="219">
        <f>E125*E16</f>
        <v>7831.6366666666654</v>
      </c>
    </row>
    <row r="127" spans="1:51" x14ac:dyDescent="0.25">
      <c r="A127" s="83"/>
      <c r="B127" s="83"/>
      <c r="C127" s="83"/>
      <c r="D127" s="220" t="s">
        <v>198</v>
      </c>
      <c r="E127" s="221">
        <f>IFERROR(ROUND(E125/E32,3),"")</f>
        <v>3.085</v>
      </c>
    </row>
  </sheetData>
  <mergeCells count="41">
    <mergeCell ref="A114:E114"/>
    <mergeCell ref="B123:D123"/>
    <mergeCell ref="A125:D125"/>
    <mergeCell ref="A126:D126"/>
    <mergeCell ref="B77:D77"/>
    <mergeCell ref="B88:D88"/>
    <mergeCell ref="B97:D97"/>
    <mergeCell ref="A99:B99"/>
    <mergeCell ref="B112:D112"/>
    <mergeCell ref="B32:D32"/>
    <mergeCell ref="G36:I36"/>
    <mergeCell ref="B65:D65"/>
    <mergeCell ref="B68:D68"/>
    <mergeCell ref="AU75:AX75"/>
    <mergeCell ref="A20:E20"/>
    <mergeCell ref="A21:E21"/>
    <mergeCell ref="B22:D22"/>
    <mergeCell ref="H25:I25"/>
    <mergeCell ref="G26:I26"/>
    <mergeCell ref="A12:B12"/>
    <mergeCell ref="D12:E12"/>
    <mergeCell ref="A13:E13"/>
    <mergeCell ref="A14:E14"/>
    <mergeCell ref="C15:E15"/>
    <mergeCell ref="C8:E8"/>
    <mergeCell ref="G8:I8"/>
    <mergeCell ref="C9:E9"/>
    <mergeCell ref="A10:E10"/>
    <mergeCell ref="A11:B11"/>
    <mergeCell ref="D11:E11"/>
    <mergeCell ref="A4:C4"/>
    <mergeCell ref="D4:E4"/>
    <mergeCell ref="A5:E5"/>
    <mergeCell ref="C6:E6"/>
    <mergeCell ref="C7:E7"/>
    <mergeCell ref="A1:E1"/>
    <mergeCell ref="G1:I2"/>
    <mergeCell ref="A2:E2"/>
    <mergeCell ref="A3:C3"/>
    <mergeCell ref="D3:E3"/>
    <mergeCell ref="G3:I3"/>
  </mergeCells>
  <dataValidations count="4">
    <dataValidation type="list" errorStyle="warning" allowBlank="1" showInputMessage="1" showErrorMessage="1" promptTitle="ADICIONAL DE PERICULOSIDADE" prompt="ATENÇÃO! SOMENTE MARCAR 'SIM' CASO O CONTRATO OU A CCT PREVEJAM ESSE BENEFÍCIO" sqref="C25" xr:uid="{00000000-0002-0000-0D00-000000000000}">
      <formula1>"SIM,NÃO"</formula1>
      <formula2>0</formula2>
    </dataValidation>
    <dataValidation type="list" allowBlank="1" showInputMessage="1" showErrorMessage="1" promptTitle="ADICIONAL DE INSALUBRIDADE" prompt="ATENÇÃO! SOMENTE CASO O CONTRATO OU A CCT PREVEJAM ESSE BENEFÍCIO!" sqref="D26" xr:uid="{00000000-0002-0000-0D00-000001000000}">
      <formula1>"0%,10%,20%,40%"</formula1>
      <formula2>0</formula2>
    </dataValidation>
    <dataValidation type="list" allowBlank="1" showInputMessage="1" showErrorMessage="1" sqref="H11 H13 H15 H17" xr:uid="{00000000-0002-0000-0D00-000002000000}">
      <formula1>"R$,%"</formula1>
      <formula2>0</formula2>
    </dataValidation>
    <dataValidation type="list" allowBlank="1" showInputMessage="1" showErrorMessage="1" sqref="H25" xr:uid="{00000000-0002-0000-0D00-000003000000}">
      <formula1>"Concessão,Indenização,Substituição"</formula1>
      <formula2>0</formula2>
    </dataValidation>
  </dataValidations>
  <printOptions horizontalCentered="1"/>
  <pageMargins left="0.51180555555555596" right="0.51180555555555596" top="0.39374999999999999" bottom="0.196527777777778" header="0.511811023622047" footer="0.511811023622047"/>
  <pageSetup paperSize="9" fitToHeight="0" orientation="portrait" horizontalDpi="300" verticalDpi="300"/>
  <rowBreaks count="3" manualBreakCount="3">
    <brk id="33" max="16383" man="1"/>
    <brk id="69" max="16383" man="1"/>
    <brk id="100" max="16383" man="1"/>
  </rowBreaks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DC127"/>
  <sheetViews>
    <sheetView showGridLines="0" topLeftCell="C33" zoomScale="90" zoomScaleNormal="90" workbookViewId="0">
      <selection activeCell="J43" sqref="J43"/>
    </sheetView>
  </sheetViews>
  <sheetFormatPr defaultColWidth="9.140625" defaultRowHeight="18" outlineLevelRow="2" x14ac:dyDescent="0.25"/>
  <cols>
    <col min="1" max="1" width="5.7109375" style="33" customWidth="1"/>
    <col min="2" max="2" width="60" style="33" customWidth="1"/>
    <col min="3" max="3" width="24.5703125" style="33" customWidth="1"/>
    <col min="4" max="4" width="25.7109375" style="33" customWidth="1"/>
    <col min="5" max="5" width="20.7109375" style="34" customWidth="1"/>
    <col min="6" max="6" width="48.7109375" style="35" customWidth="1"/>
    <col min="7" max="7" width="45.7109375" style="33" customWidth="1"/>
    <col min="8" max="8" width="10.7109375" style="33" customWidth="1"/>
    <col min="9" max="9" width="20.7109375" style="33" customWidth="1"/>
    <col min="10" max="10" width="30.7109375" style="33" customWidth="1"/>
    <col min="11" max="11" width="47.42578125" style="33" customWidth="1"/>
    <col min="12" max="12" width="31.7109375" style="33" customWidth="1"/>
    <col min="13" max="254" width="9.140625" style="33"/>
    <col min="255" max="255" width="30.42578125" style="33" customWidth="1"/>
    <col min="256" max="256" width="3.85546875" style="33" customWidth="1"/>
    <col min="257" max="257" width="9" style="33" customWidth="1"/>
    <col min="258" max="258" width="24.5703125" style="33" customWidth="1"/>
    <col min="259" max="259" width="20.42578125" style="33" customWidth="1"/>
    <col min="260" max="260" width="9.140625" style="33"/>
    <col min="261" max="261" width="27.7109375" style="33" customWidth="1"/>
    <col min="262" max="262" width="5.140625" style="33" customWidth="1"/>
    <col min="263" max="263" width="15.5703125" style="33" customWidth="1"/>
    <col min="264" max="264" width="11.5703125" style="33" customWidth="1"/>
    <col min="265" max="265" width="9.140625" style="33"/>
    <col min="266" max="266" width="12.7109375" style="33" customWidth="1"/>
    <col min="267" max="267" width="11.42578125" style="33" customWidth="1"/>
    <col min="268" max="510" width="9.140625" style="33"/>
    <col min="511" max="511" width="30.42578125" style="33" customWidth="1"/>
    <col min="512" max="512" width="3.85546875" style="33" customWidth="1"/>
    <col min="513" max="513" width="9" style="33" customWidth="1"/>
    <col min="514" max="514" width="24.5703125" style="33" customWidth="1"/>
    <col min="515" max="515" width="20.42578125" style="33" customWidth="1"/>
    <col min="516" max="516" width="9.140625" style="33"/>
    <col min="517" max="517" width="27.7109375" style="33" customWidth="1"/>
    <col min="518" max="518" width="5.140625" style="33" customWidth="1"/>
    <col min="519" max="519" width="15.5703125" style="33" customWidth="1"/>
    <col min="520" max="520" width="11.5703125" style="33" customWidth="1"/>
    <col min="521" max="521" width="9.140625" style="33"/>
    <col min="522" max="522" width="12.7109375" style="33" customWidth="1"/>
    <col min="523" max="523" width="11.42578125" style="33" customWidth="1"/>
    <col min="524" max="766" width="9.140625" style="33"/>
    <col min="767" max="767" width="30.42578125" style="33" customWidth="1"/>
    <col min="768" max="768" width="3.85546875" style="33" customWidth="1"/>
    <col min="769" max="769" width="9" style="33" customWidth="1"/>
    <col min="770" max="770" width="24.5703125" style="33" customWidth="1"/>
    <col min="771" max="771" width="20.42578125" style="33" customWidth="1"/>
    <col min="772" max="772" width="9.140625" style="33"/>
    <col min="773" max="773" width="27.7109375" style="33" customWidth="1"/>
    <col min="774" max="774" width="5.140625" style="33" customWidth="1"/>
    <col min="775" max="775" width="15.5703125" style="33" customWidth="1"/>
    <col min="776" max="776" width="11.5703125" style="33" customWidth="1"/>
    <col min="777" max="777" width="9.140625" style="33"/>
    <col min="778" max="778" width="12.7109375" style="33" customWidth="1"/>
    <col min="779" max="779" width="11.42578125" style="33" customWidth="1"/>
    <col min="780" max="1022" width="9.140625" style="33"/>
    <col min="1023" max="1023" width="30.42578125" style="33" customWidth="1"/>
    <col min="1024" max="1024" width="3.85546875" style="33" customWidth="1"/>
    <col min="1025" max="1025" width="9" style="33" customWidth="1"/>
    <col min="1026" max="1026" width="24.5703125" style="33" customWidth="1"/>
    <col min="1027" max="1027" width="20.42578125" style="33" customWidth="1"/>
    <col min="1028" max="1028" width="9.140625" style="33"/>
    <col min="1029" max="1029" width="27.7109375" style="33" customWidth="1"/>
    <col min="1030" max="1030" width="5.140625" style="33" customWidth="1"/>
    <col min="1031" max="1031" width="15.5703125" style="33" customWidth="1"/>
    <col min="1032" max="1032" width="11.5703125" style="33" customWidth="1"/>
    <col min="1033" max="1033" width="9.140625" style="33"/>
    <col min="1034" max="1034" width="12.7109375" style="33" customWidth="1"/>
    <col min="1035" max="1035" width="11.42578125" style="33" customWidth="1"/>
    <col min="1036" max="1278" width="9.140625" style="33"/>
    <col min="1279" max="1279" width="30.42578125" style="33" customWidth="1"/>
    <col min="1280" max="1280" width="3.85546875" style="33" customWidth="1"/>
    <col min="1281" max="1281" width="9" style="33" customWidth="1"/>
    <col min="1282" max="1282" width="24.5703125" style="33" customWidth="1"/>
    <col min="1283" max="1283" width="20.42578125" style="33" customWidth="1"/>
    <col min="1284" max="1284" width="9.140625" style="33"/>
    <col min="1285" max="1285" width="27.7109375" style="33" customWidth="1"/>
    <col min="1286" max="1286" width="5.140625" style="33" customWidth="1"/>
    <col min="1287" max="1287" width="15.5703125" style="33" customWidth="1"/>
    <col min="1288" max="1288" width="11.5703125" style="33" customWidth="1"/>
    <col min="1289" max="1289" width="9.140625" style="33"/>
    <col min="1290" max="1290" width="12.7109375" style="33" customWidth="1"/>
    <col min="1291" max="1291" width="11.42578125" style="33" customWidth="1"/>
    <col min="1292" max="1534" width="9.140625" style="33"/>
    <col min="1535" max="1535" width="30.42578125" style="33" customWidth="1"/>
    <col min="1536" max="1536" width="3.85546875" style="33" customWidth="1"/>
    <col min="1537" max="1537" width="9" style="33" customWidth="1"/>
    <col min="1538" max="1538" width="24.5703125" style="33" customWidth="1"/>
    <col min="1539" max="1539" width="20.42578125" style="33" customWidth="1"/>
    <col min="1540" max="1540" width="9.140625" style="33"/>
    <col min="1541" max="1541" width="27.7109375" style="33" customWidth="1"/>
    <col min="1542" max="1542" width="5.140625" style="33" customWidth="1"/>
    <col min="1543" max="1543" width="15.5703125" style="33" customWidth="1"/>
    <col min="1544" max="1544" width="11.5703125" style="33" customWidth="1"/>
    <col min="1545" max="1545" width="9.140625" style="33"/>
    <col min="1546" max="1546" width="12.7109375" style="33" customWidth="1"/>
    <col min="1547" max="1547" width="11.42578125" style="33" customWidth="1"/>
    <col min="1548" max="1790" width="9.140625" style="33"/>
    <col min="1791" max="1791" width="30.42578125" style="33" customWidth="1"/>
    <col min="1792" max="1792" width="3.85546875" style="33" customWidth="1"/>
    <col min="1793" max="1793" width="9" style="33" customWidth="1"/>
    <col min="1794" max="1794" width="24.5703125" style="33" customWidth="1"/>
    <col min="1795" max="1795" width="20.42578125" style="33" customWidth="1"/>
    <col min="1796" max="1796" width="9.140625" style="33"/>
    <col min="1797" max="1797" width="27.7109375" style="33" customWidth="1"/>
    <col min="1798" max="1798" width="5.140625" style="33" customWidth="1"/>
    <col min="1799" max="1799" width="15.5703125" style="33" customWidth="1"/>
    <col min="1800" max="1800" width="11.5703125" style="33" customWidth="1"/>
    <col min="1801" max="1801" width="9.140625" style="33"/>
    <col min="1802" max="1802" width="12.7109375" style="33" customWidth="1"/>
    <col min="1803" max="1803" width="11.42578125" style="33" customWidth="1"/>
    <col min="1804" max="2046" width="9.140625" style="33"/>
    <col min="2047" max="2047" width="30.42578125" style="33" customWidth="1"/>
    <col min="2048" max="2048" width="3.85546875" style="33" customWidth="1"/>
    <col min="2049" max="2049" width="9" style="33" customWidth="1"/>
    <col min="2050" max="2050" width="24.5703125" style="33" customWidth="1"/>
    <col min="2051" max="2051" width="20.42578125" style="33" customWidth="1"/>
    <col min="2052" max="2052" width="9.140625" style="33"/>
    <col min="2053" max="2053" width="27.7109375" style="33" customWidth="1"/>
    <col min="2054" max="2054" width="5.140625" style="33" customWidth="1"/>
    <col min="2055" max="2055" width="15.5703125" style="33" customWidth="1"/>
    <col min="2056" max="2056" width="11.5703125" style="33" customWidth="1"/>
    <col min="2057" max="2057" width="9.140625" style="33"/>
    <col min="2058" max="2058" width="12.7109375" style="33" customWidth="1"/>
    <col min="2059" max="2059" width="11.42578125" style="33" customWidth="1"/>
    <col min="2060" max="2302" width="9.140625" style="33"/>
    <col min="2303" max="2303" width="30.42578125" style="33" customWidth="1"/>
    <col min="2304" max="2304" width="3.85546875" style="33" customWidth="1"/>
    <col min="2305" max="2305" width="9" style="33" customWidth="1"/>
    <col min="2306" max="2306" width="24.5703125" style="33" customWidth="1"/>
    <col min="2307" max="2307" width="20.42578125" style="33" customWidth="1"/>
    <col min="2308" max="2308" width="9.140625" style="33"/>
    <col min="2309" max="2309" width="27.7109375" style="33" customWidth="1"/>
    <col min="2310" max="2310" width="5.140625" style="33" customWidth="1"/>
    <col min="2311" max="2311" width="15.5703125" style="33" customWidth="1"/>
    <col min="2312" max="2312" width="11.5703125" style="33" customWidth="1"/>
    <col min="2313" max="2313" width="9.140625" style="33"/>
    <col min="2314" max="2314" width="12.7109375" style="33" customWidth="1"/>
    <col min="2315" max="2315" width="11.42578125" style="33" customWidth="1"/>
    <col min="2316" max="2558" width="9.140625" style="33"/>
    <col min="2559" max="2559" width="30.42578125" style="33" customWidth="1"/>
    <col min="2560" max="2560" width="3.85546875" style="33" customWidth="1"/>
    <col min="2561" max="2561" width="9" style="33" customWidth="1"/>
    <col min="2562" max="2562" width="24.5703125" style="33" customWidth="1"/>
    <col min="2563" max="2563" width="20.42578125" style="33" customWidth="1"/>
    <col min="2564" max="2564" width="9.140625" style="33"/>
    <col min="2565" max="2565" width="27.7109375" style="33" customWidth="1"/>
    <col min="2566" max="2566" width="5.140625" style="33" customWidth="1"/>
    <col min="2567" max="2567" width="15.5703125" style="33" customWidth="1"/>
    <col min="2568" max="2568" width="11.5703125" style="33" customWidth="1"/>
    <col min="2569" max="2569" width="9.140625" style="33"/>
    <col min="2570" max="2570" width="12.7109375" style="33" customWidth="1"/>
    <col min="2571" max="2571" width="11.42578125" style="33" customWidth="1"/>
    <col min="2572" max="2814" width="9.140625" style="33"/>
    <col min="2815" max="2815" width="30.42578125" style="33" customWidth="1"/>
    <col min="2816" max="2816" width="3.85546875" style="33" customWidth="1"/>
    <col min="2817" max="2817" width="9" style="33" customWidth="1"/>
    <col min="2818" max="2818" width="24.5703125" style="33" customWidth="1"/>
    <col min="2819" max="2819" width="20.42578125" style="33" customWidth="1"/>
    <col min="2820" max="2820" width="9.140625" style="33"/>
    <col min="2821" max="2821" width="27.7109375" style="33" customWidth="1"/>
    <col min="2822" max="2822" width="5.140625" style="33" customWidth="1"/>
    <col min="2823" max="2823" width="15.5703125" style="33" customWidth="1"/>
    <col min="2824" max="2824" width="11.5703125" style="33" customWidth="1"/>
    <col min="2825" max="2825" width="9.140625" style="33"/>
    <col min="2826" max="2826" width="12.7109375" style="33" customWidth="1"/>
    <col min="2827" max="2827" width="11.42578125" style="33" customWidth="1"/>
    <col min="2828" max="3070" width="9.140625" style="33"/>
    <col min="3071" max="3071" width="30.42578125" style="33" customWidth="1"/>
    <col min="3072" max="3072" width="3.85546875" style="33" customWidth="1"/>
    <col min="3073" max="3073" width="9" style="33" customWidth="1"/>
    <col min="3074" max="3074" width="24.5703125" style="33" customWidth="1"/>
    <col min="3075" max="3075" width="20.42578125" style="33" customWidth="1"/>
    <col min="3076" max="3076" width="9.140625" style="33"/>
    <col min="3077" max="3077" width="27.7109375" style="33" customWidth="1"/>
    <col min="3078" max="3078" width="5.140625" style="33" customWidth="1"/>
    <col min="3079" max="3079" width="15.5703125" style="33" customWidth="1"/>
    <col min="3080" max="3080" width="11.5703125" style="33" customWidth="1"/>
    <col min="3081" max="3081" width="9.140625" style="33"/>
    <col min="3082" max="3082" width="12.7109375" style="33" customWidth="1"/>
    <col min="3083" max="3083" width="11.42578125" style="33" customWidth="1"/>
    <col min="3084" max="3326" width="9.140625" style="33"/>
    <col min="3327" max="3327" width="30.42578125" style="33" customWidth="1"/>
    <col min="3328" max="3328" width="3.85546875" style="33" customWidth="1"/>
    <col min="3329" max="3329" width="9" style="33" customWidth="1"/>
    <col min="3330" max="3330" width="24.5703125" style="33" customWidth="1"/>
    <col min="3331" max="3331" width="20.42578125" style="33" customWidth="1"/>
    <col min="3332" max="3332" width="9.140625" style="33"/>
    <col min="3333" max="3333" width="27.7109375" style="33" customWidth="1"/>
    <col min="3334" max="3334" width="5.140625" style="33" customWidth="1"/>
    <col min="3335" max="3335" width="15.5703125" style="33" customWidth="1"/>
    <col min="3336" max="3336" width="11.5703125" style="33" customWidth="1"/>
    <col min="3337" max="3337" width="9.140625" style="33"/>
    <col min="3338" max="3338" width="12.7109375" style="33" customWidth="1"/>
    <col min="3339" max="3339" width="11.42578125" style="33" customWidth="1"/>
    <col min="3340" max="3582" width="9.140625" style="33"/>
    <col min="3583" max="3583" width="30.42578125" style="33" customWidth="1"/>
    <col min="3584" max="3584" width="3.85546875" style="33" customWidth="1"/>
    <col min="3585" max="3585" width="9" style="33" customWidth="1"/>
    <col min="3586" max="3586" width="24.5703125" style="33" customWidth="1"/>
    <col min="3587" max="3587" width="20.42578125" style="33" customWidth="1"/>
    <col min="3588" max="3588" width="9.140625" style="33"/>
    <col min="3589" max="3589" width="27.7109375" style="33" customWidth="1"/>
    <col min="3590" max="3590" width="5.140625" style="33" customWidth="1"/>
    <col min="3591" max="3591" width="15.5703125" style="33" customWidth="1"/>
    <col min="3592" max="3592" width="11.5703125" style="33" customWidth="1"/>
    <col min="3593" max="3593" width="9.140625" style="33"/>
    <col min="3594" max="3594" width="12.7109375" style="33" customWidth="1"/>
    <col min="3595" max="3595" width="11.42578125" style="33" customWidth="1"/>
    <col min="3596" max="3838" width="9.140625" style="33"/>
    <col min="3839" max="3839" width="30.42578125" style="33" customWidth="1"/>
    <col min="3840" max="3840" width="3.85546875" style="33" customWidth="1"/>
    <col min="3841" max="3841" width="9" style="33" customWidth="1"/>
    <col min="3842" max="3842" width="24.5703125" style="33" customWidth="1"/>
    <col min="3843" max="3843" width="20.42578125" style="33" customWidth="1"/>
    <col min="3844" max="3844" width="9.140625" style="33"/>
    <col min="3845" max="3845" width="27.7109375" style="33" customWidth="1"/>
    <col min="3846" max="3846" width="5.140625" style="33" customWidth="1"/>
    <col min="3847" max="3847" width="15.5703125" style="33" customWidth="1"/>
    <col min="3848" max="3848" width="11.5703125" style="33" customWidth="1"/>
    <col min="3849" max="3849" width="9.140625" style="33"/>
    <col min="3850" max="3850" width="12.7109375" style="33" customWidth="1"/>
    <col min="3851" max="3851" width="11.42578125" style="33" customWidth="1"/>
    <col min="3852" max="4094" width="9.140625" style="33"/>
    <col min="4095" max="4095" width="30.42578125" style="33" customWidth="1"/>
    <col min="4096" max="4096" width="3.85546875" style="33" customWidth="1"/>
    <col min="4097" max="4097" width="9" style="33" customWidth="1"/>
    <col min="4098" max="4098" width="24.5703125" style="33" customWidth="1"/>
    <col min="4099" max="4099" width="20.42578125" style="33" customWidth="1"/>
    <col min="4100" max="4100" width="9.140625" style="33"/>
    <col min="4101" max="4101" width="27.7109375" style="33" customWidth="1"/>
    <col min="4102" max="4102" width="5.140625" style="33" customWidth="1"/>
    <col min="4103" max="4103" width="15.5703125" style="33" customWidth="1"/>
    <col min="4104" max="4104" width="11.5703125" style="33" customWidth="1"/>
    <col min="4105" max="4105" width="9.140625" style="33"/>
    <col min="4106" max="4106" width="12.7109375" style="33" customWidth="1"/>
    <col min="4107" max="4107" width="11.42578125" style="33" customWidth="1"/>
    <col min="4108" max="4350" width="9.140625" style="33"/>
    <col min="4351" max="4351" width="30.42578125" style="33" customWidth="1"/>
    <col min="4352" max="4352" width="3.85546875" style="33" customWidth="1"/>
    <col min="4353" max="4353" width="9" style="33" customWidth="1"/>
    <col min="4354" max="4354" width="24.5703125" style="33" customWidth="1"/>
    <col min="4355" max="4355" width="20.42578125" style="33" customWidth="1"/>
    <col min="4356" max="4356" width="9.140625" style="33"/>
    <col min="4357" max="4357" width="27.7109375" style="33" customWidth="1"/>
    <col min="4358" max="4358" width="5.140625" style="33" customWidth="1"/>
    <col min="4359" max="4359" width="15.5703125" style="33" customWidth="1"/>
    <col min="4360" max="4360" width="11.5703125" style="33" customWidth="1"/>
    <col min="4361" max="4361" width="9.140625" style="33"/>
    <col min="4362" max="4362" width="12.7109375" style="33" customWidth="1"/>
    <col min="4363" max="4363" width="11.42578125" style="33" customWidth="1"/>
    <col min="4364" max="4606" width="9.140625" style="33"/>
    <col min="4607" max="4607" width="30.42578125" style="33" customWidth="1"/>
    <col min="4608" max="4608" width="3.85546875" style="33" customWidth="1"/>
    <col min="4609" max="4609" width="9" style="33" customWidth="1"/>
    <col min="4610" max="4610" width="24.5703125" style="33" customWidth="1"/>
    <col min="4611" max="4611" width="20.42578125" style="33" customWidth="1"/>
    <col min="4612" max="4612" width="9.140625" style="33"/>
    <col min="4613" max="4613" width="27.7109375" style="33" customWidth="1"/>
    <col min="4614" max="4614" width="5.140625" style="33" customWidth="1"/>
    <col min="4615" max="4615" width="15.5703125" style="33" customWidth="1"/>
    <col min="4616" max="4616" width="11.5703125" style="33" customWidth="1"/>
    <col min="4617" max="4617" width="9.140625" style="33"/>
    <col min="4618" max="4618" width="12.7109375" style="33" customWidth="1"/>
    <col min="4619" max="4619" width="11.42578125" style="33" customWidth="1"/>
    <col min="4620" max="4862" width="9.140625" style="33"/>
    <col min="4863" max="4863" width="30.42578125" style="33" customWidth="1"/>
    <col min="4864" max="4864" width="3.85546875" style="33" customWidth="1"/>
    <col min="4865" max="4865" width="9" style="33" customWidth="1"/>
    <col min="4866" max="4866" width="24.5703125" style="33" customWidth="1"/>
    <col min="4867" max="4867" width="20.42578125" style="33" customWidth="1"/>
    <col min="4868" max="4868" width="9.140625" style="33"/>
    <col min="4869" max="4869" width="27.7109375" style="33" customWidth="1"/>
    <col min="4870" max="4870" width="5.140625" style="33" customWidth="1"/>
    <col min="4871" max="4871" width="15.5703125" style="33" customWidth="1"/>
    <col min="4872" max="4872" width="11.5703125" style="33" customWidth="1"/>
    <col min="4873" max="4873" width="9.140625" style="33"/>
    <col min="4874" max="4874" width="12.7109375" style="33" customWidth="1"/>
    <col min="4875" max="4875" width="11.42578125" style="33" customWidth="1"/>
    <col min="4876" max="5118" width="9.140625" style="33"/>
    <col min="5119" max="5119" width="30.42578125" style="33" customWidth="1"/>
    <col min="5120" max="5120" width="3.85546875" style="33" customWidth="1"/>
    <col min="5121" max="5121" width="9" style="33" customWidth="1"/>
    <col min="5122" max="5122" width="24.5703125" style="33" customWidth="1"/>
    <col min="5123" max="5123" width="20.42578125" style="33" customWidth="1"/>
    <col min="5124" max="5124" width="9.140625" style="33"/>
    <col min="5125" max="5125" width="27.7109375" style="33" customWidth="1"/>
    <col min="5126" max="5126" width="5.140625" style="33" customWidth="1"/>
    <col min="5127" max="5127" width="15.5703125" style="33" customWidth="1"/>
    <col min="5128" max="5128" width="11.5703125" style="33" customWidth="1"/>
    <col min="5129" max="5129" width="9.140625" style="33"/>
    <col min="5130" max="5130" width="12.7109375" style="33" customWidth="1"/>
    <col min="5131" max="5131" width="11.42578125" style="33" customWidth="1"/>
    <col min="5132" max="5374" width="9.140625" style="33"/>
    <col min="5375" max="5375" width="30.42578125" style="33" customWidth="1"/>
    <col min="5376" max="5376" width="3.85546875" style="33" customWidth="1"/>
    <col min="5377" max="5377" width="9" style="33" customWidth="1"/>
    <col min="5378" max="5378" width="24.5703125" style="33" customWidth="1"/>
    <col min="5379" max="5379" width="20.42578125" style="33" customWidth="1"/>
    <col min="5380" max="5380" width="9.140625" style="33"/>
    <col min="5381" max="5381" width="27.7109375" style="33" customWidth="1"/>
    <col min="5382" max="5382" width="5.140625" style="33" customWidth="1"/>
    <col min="5383" max="5383" width="15.5703125" style="33" customWidth="1"/>
    <col min="5384" max="5384" width="11.5703125" style="33" customWidth="1"/>
    <col min="5385" max="5385" width="9.140625" style="33"/>
    <col min="5386" max="5386" width="12.7109375" style="33" customWidth="1"/>
    <col min="5387" max="5387" width="11.42578125" style="33" customWidth="1"/>
    <col min="5388" max="5630" width="9.140625" style="33"/>
    <col min="5631" max="5631" width="30.42578125" style="33" customWidth="1"/>
    <col min="5632" max="5632" width="3.85546875" style="33" customWidth="1"/>
    <col min="5633" max="5633" width="9" style="33" customWidth="1"/>
    <col min="5634" max="5634" width="24.5703125" style="33" customWidth="1"/>
    <col min="5635" max="5635" width="20.42578125" style="33" customWidth="1"/>
    <col min="5636" max="5636" width="9.140625" style="33"/>
    <col min="5637" max="5637" width="27.7109375" style="33" customWidth="1"/>
    <col min="5638" max="5638" width="5.140625" style="33" customWidth="1"/>
    <col min="5639" max="5639" width="15.5703125" style="33" customWidth="1"/>
    <col min="5640" max="5640" width="11.5703125" style="33" customWidth="1"/>
    <col min="5641" max="5641" width="9.140625" style="33"/>
    <col min="5642" max="5642" width="12.7109375" style="33" customWidth="1"/>
    <col min="5643" max="5643" width="11.42578125" style="33" customWidth="1"/>
    <col min="5644" max="5886" width="9.140625" style="33"/>
    <col min="5887" max="5887" width="30.42578125" style="33" customWidth="1"/>
    <col min="5888" max="5888" width="3.85546875" style="33" customWidth="1"/>
    <col min="5889" max="5889" width="9" style="33" customWidth="1"/>
    <col min="5890" max="5890" width="24.5703125" style="33" customWidth="1"/>
    <col min="5891" max="5891" width="20.42578125" style="33" customWidth="1"/>
    <col min="5892" max="5892" width="9.140625" style="33"/>
    <col min="5893" max="5893" width="27.7109375" style="33" customWidth="1"/>
    <col min="5894" max="5894" width="5.140625" style="33" customWidth="1"/>
    <col min="5895" max="5895" width="15.5703125" style="33" customWidth="1"/>
    <col min="5896" max="5896" width="11.5703125" style="33" customWidth="1"/>
    <col min="5897" max="5897" width="9.140625" style="33"/>
    <col min="5898" max="5898" width="12.7109375" style="33" customWidth="1"/>
    <col min="5899" max="5899" width="11.42578125" style="33" customWidth="1"/>
    <col min="5900" max="6142" width="9.140625" style="33"/>
    <col min="6143" max="6143" width="30.42578125" style="33" customWidth="1"/>
    <col min="6144" max="6144" width="3.85546875" style="33" customWidth="1"/>
    <col min="6145" max="6145" width="9" style="33" customWidth="1"/>
    <col min="6146" max="6146" width="24.5703125" style="33" customWidth="1"/>
    <col min="6147" max="6147" width="20.42578125" style="33" customWidth="1"/>
    <col min="6148" max="6148" width="9.140625" style="33"/>
    <col min="6149" max="6149" width="27.7109375" style="33" customWidth="1"/>
    <col min="6150" max="6150" width="5.140625" style="33" customWidth="1"/>
    <col min="6151" max="6151" width="15.5703125" style="33" customWidth="1"/>
    <col min="6152" max="6152" width="11.5703125" style="33" customWidth="1"/>
    <col min="6153" max="6153" width="9.140625" style="33"/>
    <col min="6154" max="6154" width="12.7109375" style="33" customWidth="1"/>
    <col min="6155" max="6155" width="11.42578125" style="33" customWidth="1"/>
    <col min="6156" max="6398" width="9.140625" style="33"/>
    <col min="6399" max="6399" width="30.42578125" style="33" customWidth="1"/>
    <col min="6400" max="6400" width="3.85546875" style="33" customWidth="1"/>
    <col min="6401" max="6401" width="9" style="33" customWidth="1"/>
    <col min="6402" max="6402" width="24.5703125" style="33" customWidth="1"/>
    <col min="6403" max="6403" width="20.42578125" style="33" customWidth="1"/>
    <col min="6404" max="6404" width="9.140625" style="33"/>
    <col min="6405" max="6405" width="27.7109375" style="33" customWidth="1"/>
    <col min="6406" max="6406" width="5.140625" style="33" customWidth="1"/>
    <col min="6407" max="6407" width="15.5703125" style="33" customWidth="1"/>
    <col min="6408" max="6408" width="11.5703125" style="33" customWidth="1"/>
    <col min="6409" max="6409" width="9.140625" style="33"/>
    <col min="6410" max="6410" width="12.7109375" style="33" customWidth="1"/>
    <col min="6411" max="6411" width="11.42578125" style="33" customWidth="1"/>
    <col min="6412" max="6654" width="9.140625" style="33"/>
    <col min="6655" max="6655" width="30.42578125" style="33" customWidth="1"/>
    <col min="6656" max="6656" width="3.85546875" style="33" customWidth="1"/>
    <col min="6657" max="6657" width="9" style="33" customWidth="1"/>
    <col min="6658" max="6658" width="24.5703125" style="33" customWidth="1"/>
    <col min="6659" max="6659" width="20.42578125" style="33" customWidth="1"/>
    <col min="6660" max="6660" width="9.140625" style="33"/>
    <col min="6661" max="6661" width="27.7109375" style="33" customWidth="1"/>
    <col min="6662" max="6662" width="5.140625" style="33" customWidth="1"/>
    <col min="6663" max="6663" width="15.5703125" style="33" customWidth="1"/>
    <col min="6664" max="6664" width="11.5703125" style="33" customWidth="1"/>
    <col min="6665" max="6665" width="9.140625" style="33"/>
    <col min="6666" max="6666" width="12.7109375" style="33" customWidth="1"/>
    <col min="6667" max="6667" width="11.42578125" style="33" customWidth="1"/>
    <col min="6668" max="6910" width="9.140625" style="33"/>
    <col min="6911" max="6911" width="30.42578125" style="33" customWidth="1"/>
    <col min="6912" max="6912" width="3.85546875" style="33" customWidth="1"/>
    <col min="6913" max="6913" width="9" style="33" customWidth="1"/>
    <col min="6914" max="6914" width="24.5703125" style="33" customWidth="1"/>
    <col min="6915" max="6915" width="20.42578125" style="33" customWidth="1"/>
    <col min="6916" max="6916" width="9.140625" style="33"/>
    <col min="6917" max="6917" width="27.7109375" style="33" customWidth="1"/>
    <col min="6918" max="6918" width="5.140625" style="33" customWidth="1"/>
    <col min="6919" max="6919" width="15.5703125" style="33" customWidth="1"/>
    <col min="6920" max="6920" width="11.5703125" style="33" customWidth="1"/>
    <col min="6921" max="6921" width="9.140625" style="33"/>
    <col min="6922" max="6922" width="12.7109375" style="33" customWidth="1"/>
    <col min="6923" max="6923" width="11.42578125" style="33" customWidth="1"/>
    <col min="6924" max="7166" width="9.140625" style="33"/>
    <col min="7167" max="7167" width="30.42578125" style="33" customWidth="1"/>
    <col min="7168" max="7168" width="3.85546875" style="33" customWidth="1"/>
    <col min="7169" max="7169" width="9" style="33" customWidth="1"/>
    <col min="7170" max="7170" width="24.5703125" style="33" customWidth="1"/>
    <col min="7171" max="7171" width="20.42578125" style="33" customWidth="1"/>
    <col min="7172" max="7172" width="9.140625" style="33"/>
    <col min="7173" max="7173" width="27.7109375" style="33" customWidth="1"/>
    <col min="7174" max="7174" width="5.140625" style="33" customWidth="1"/>
    <col min="7175" max="7175" width="15.5703125" style="33" customWidth="1"/>
    <col min="7176" max="7176" width="11.5703125" style="33" customWidth="1"/>
    <col min="7177" max="7177" width="9.140625" style="33"/>
    <col min="7178" max="7178" width="12.7109375" style="33" customWidth="1"/>
    <col min="7179" max="7179" width="11.42578125" style="33" customWidth="1"/>
    <col min="7180" max="7422" width="9.140625" style="33"/>
    <col min="7423" max="7423" width="30.42578125" style="33" customWidth="1"/>
    <col min="7424" max="7424" width="3.85546875" style="33" customWidth="1"/>
    <col min="7425" max="7425" width="9" style="33" customWidth="1"/>
    <col min="7426" max="7426" width="24.5703125" style="33" customWidth="1"/>
    <col min="7427" max="7427" width="20.42578125" style="33" customWidth="1"/>
    <col min="7428" max="7428" width="9.140625" style="33"/>
    <col min="7429" max="7429" width="27.7109375" style="33" customWidth="1"/>
    <col min="7430" max="7430" width="5.140625" style="33" customWidth="1"/>
    <col min="7431" max="7431" width="15.5703125" style="33" customWidth="1"/>
    <col min="7432" max="7432" width="11.5703125" style="33" customWidth="1"/>
    <col min="7433" max="7433" width="9.140625" style="33"/>
    <col min="7434" max="7434" width="12.7109375" style="33" customWidth="1"/>
    <col min="7435" max="7435" width="11.42578125" style="33" customWidth="1"/>
    <col min="7436" max="7678" width="9.140625" style="33"/>
    <col min="7679" max="7679" width="30.42578125" style="33" customWidth="1"/>
    <col min="7680" max="7680" width="3.85546875" style="33" customWidth="1"/>
    <col min="7681" max="7681" width="9" style="33" customWidth="1"/>
    <col min="7682" max="7682" width="24.5703125" style="33" customWidth="1"/>
    <col min="7683" max="7683" width="20.42578125" style="33" customWidth="1"/>
    <col min="7684" max="7684" width="9.140625" style="33"/>
    <col min="7685" max="7685" width="27.7109375" style="33" customWidth="1"/>
    <col min="7686" max="7686" width="5.140625" style="33" customWidth="1"/>
    <col min="7687" max="7687" width="15.5703125" style="33" customWidth="1"/>
    <col min="7688" max="7688" width="11.5703125" style="33" customWidth="1"/>
    <col min="7689" max="7689" width="9.140625" style="33"/>
    <col min="7690" max="7690" width="12.7109375" style="33" customWidth="1"/>
    <col min="7691" max="7691" width="11.42578125" style="33" customWidth="1"/>
    <col min="7692" max="7934" width="9.140625" style="33"/>
    <col min="7935" max="7935" width="30.42578125" style="33" customWidth="1"/>
    <col min="7936" max="7936" width="3.85546875" style="33" customWidth="1"/>
    <col min="7937" max="7937" width="9" style="33" customWidth="1"/>
    <col min="7938" max="7938" width="24.5703125" style="33" customWidth="1"/>
    <col min="7939" max="7939" width="20.42578125" style="33" customWidth="1"/>
    <col min="7940" max="7940" width="9.140625" style="33"/>
    <col min="7941" max="7941" width="27.7109375" style="33" customWidth="1"/>
    <col min="7942" max="7942" width="5.140625" style="33" customWidth="1"/>
    <col min="7943" max="7943" width="15.5703125" style="33" customWidth="1"/>
    <col min="7944" max="7944" width="11.5703125" style="33" customWidth="1"/>
    <col min="7945" max="7945" width="9.140625" style="33"/>
    <col min="7946" max="7946" width="12.7109375" style="33" customWidth="1"/>
    <col min="7947" max="7947" width="11.42578125" style="33" customWidth="1"/>
    <col min="7948" max="8190" width="9.140625" style="33"/>
    <col min="8191" max="8191" width="30.42578125" style="33" customWidth="1"/>
    <col min="8192" max="8192" width="3.85546875" style="33" customWidth="1"/>
    <col min="8193" max="8193" width="9" style="33" customWidth="1"/>
    <col min="8194" max="8194" width="24.5703125" style="33" customWidth="1"/>
    <col min="8195" max="8195" width="20.42578125" style="33" customWidth="1"/>
    <col min="8196" max="8196" width="9.140625" style="33"/>
    <col min="8197" max="8197" width="27.7109375" style="33" customWidth="1"/>
    <col min="8198" max="8198" width="5.140625" style="33" customWidth="1"/>
    <col min="8199" max="8199" width="15.5703125" style="33" customWidth="1"/>
    <col min="8200" max="8200" width="11.5703125" style="33" customWidth="1"/>
    <col min="8201" max="8201" width="9.140625" style="33"/>
    <col min="8202" max="8202" width="12.7109375" style="33" customWidth="1"/>
    <col min="8203" max="8203" width="11.42578125" style="33" customWidth="1"/>
    <col min="8204" max="8446" width="9.140625" style="33"/>
    <col min="8447" max="8447" width="30.42578125" style="33" customWidth="1"/>
    <col min="8448" max="8448" width="3.85546875" style="33" customWidth="1"/>
    <col min="8449" max="8449" width="9" style="33" customWidth="1"/>
    <col min="8450" max="8450" width="24.5703125" style="33" customWidth="1"/>
    <col min="8451" max="8451" width="20.42578125" style="33" customWidth="1"/>
    <col min="8452" max="8452" width="9.140625" style="33"/>
    <col min="8453" max="8453" width="27.7109375" style="33" customWidth="1"/>
    <col min="8454" max="8454" width="5.140625" style="33" customWidth="1"/>
    <col min="8455" max="8455" width="15.5703125" style="33" customWidth="1"/>
    <col min="8456" max="8456" width="11.5703125" style="33" customWidth="1"/>
    <col min="8457" max="8457" width="9.140625" style="33"/>
    <col min="8458" max="8458" width="12.7109375" style="33" customWidth="1"/>
    <col min="8459" max="8459" width="11.42578125" style="33" customWidth="1"/>
    <col min="8460" max="8702" width="9.140625" style="33"/>
    <col min="8703" max="8703" width="30.42578125" style="33" customWidth="1"/>
    <col min="8704" max="8704" width="3.85546875" style="33" customWidth="1"/>
    <col min="8705" max="8705" width="9" style="33" customWidth="1"/>
    <col min="8706" max="8706" width="24.5703125" style="33" customWidth="1"/>
    <col min="8707" max="8707" width="20.42578125" style="33" customWidth="1"/>
    <col min="8708" max="8708" width="9.140625" style="33"/>
    <col min="8709" max="8709" width="27.7109375" style="33" customWidth="1"/>
    <col min="8710" max="8710" width="5.140625" style="33" customWidth="1"/>
    <col min="8711" max="8711" width="15.5703125" style="33" customWidth="1"/>
    <col min="8712" max="8712" width="11.5703125" style="33" customWidth="1"/>
    <col min="8713" max="8713" width="9.140625" style="33"/>
    <col min="8714" max="8714" width="12.7109375" style="33" customWidth="1"/>
    <col min="8715" max="8715" width="11.42578125" style="33" customWidth="1"/>
    <col min="8716" max="8958" width="9.140625" style="33"/>
    <col min="8959" max="8959" width="30.42578125" style="33" customWidth="1"/>
    <col min="8960" max="8960" width="3.85546875" style="33" customWidth="1"/>
    <col min="8961" max="8961" width="9" style="33" customWidth="1"/>
    <col min="8962" max="8962" width="24.5703125" style="33" customWidth="1"/>
    <col min="8963" max="8963" width="20.42578125" style="33" customWidth="1"/>
    <col min="8964" max="8964" width="9.140625" style="33"/>
    <col min="8965" max="8965" width="27.7109375" style="33" customWidth="1"/>
    <col min="8966" max="8966" width="5.140625" style="33" customWidth="1"/>
    <col min="8967" max="8967" width="15.5703125" style="33" customWidth="1"/>
    <col min="8968" max="8968" width="11.5703125" style="33" customWidth="1"/>
    <col min="8969" max="8969" width="9.140625" style="33"/>
    <col min="8970" max="8970" width="12.7109375" style="33" customWidth="1"/>
    <col min="8971" max="8971" width="11.42578125" style="33" customWidth="1"/>
    <col min="8972" max="9214" width="9.140625" style="33"/>
    <col min="9215" max="9215" width="30.42578125" style="33" customWidth="1"/>
    <col min="9216" max="9216" width="3.85546875" style="33" customWidth="1"/>
    <col min="9217" max="9217" width="9" style="33" customWidth="1"/>
    <col min="9218" max="9218" width="24.5703125" style="33" customWidth="1"/>
    <col min="9219" max="9219" width="20.42578125" style="33" customWidth="1"/>
    <col min="9220" max="9220" width="9.140625" style="33"/>
    <col min="9221" max="9221" width="27.7109375" style="33" customWidth="1"/>
    <col min="9222" max="9222" width="5.140625" style="33" customWidth="1"/>
    <col min="9223" max="9223" width="15.5703125" style="33" customWidth="1"/>
    <col min="9224" max="9224" width="11.5703125" style="33" customWidth="1"/>
    <col min="9225" max="9225" width="9.140625" style="33"/>
    <col min="9226" max="9226" width="12.7109375" style="33" customWidth="1"/>
    <col min="9227" max="9227" width="11.42578125" style="33" customWidth="1"/>
    <col min="9228" max="9470" width="9.140625" style="33"/>
    <col min="9471" max="9471" width="30.42578125" style="33" customWidth="1"/>
    <col min="9472" max="9472" width="3.85546875" style="33" customWidth="1"/>
    <col min="9473" max="9473" width="9" style="33" customWidth="1"/>
    <col min="9474" max="9474" width="24.5703125" style="33" customWidth="1"/>
    <col min="9475" max="9475" width="20.42578125" style="33" customWidth="1"/>
    <col min="9476" max="9476" width="9.140625" style="33"/>
    <col min="9477" max="9477" width="27.7109375" style="33" customWidth="1"/>
    <col min="9478" max="9478" width="5.140625" style="33" customWidth="1"/>
    <col min="9479" max="9479" width="15.5703125" style="33" customWidth="1"/>
    <col min="9480" max="9480" width="11.5703125" style="33" customWidth="1"/>
    <col min="9481" max="9481" width="9.140625" style="33"/>
    <col min="9482" max="9482" width="12.7109375" style="33" customWidth="1"/>
    <col min="9483" max="9483" width="11.42578125" style="33" customWidth="1"/>
    <col min="9484" max="9726" width="9.140625" style="33"/>
    <col min="9727" max="9727" width="30.42578125" style="33" customWidth="1"/>
    <col min="9728" max="9728" width="3.85546875" style="33" customWidth="1"/>
    <col min="9729" max="9729" width="9" style="33" customWidth="1"/>
    <col min="9730" max="9730" width="24.5703125" style="33" customWidth="1"/>
    <col min="9731" max="9731" width="20.42578125" style="33" customWidth="1"/>
    <col min="9732" max="9732" width="9.140625" style="33"/>
    <col min="9733" max="9733" width="27.7109375" style="33" customWidth="1"/>
    <col min="9734" max="9734" width="5.140625" style="33" customWidth="1"/>
    <col min="9735" max="9735" width="15.5703125" style="33" customWidth="1"/>
    <col min="9736" max="9736" width="11.5703125" style="33" customWidth="1"/>
    <col min="9737" max="9737" width="9.140625" style="33"/>
    <col min="9738" max="9738" width="12.7109375" style="33" customWidth="1"/>
    <col min="9739" max="9739" width="11.42578125" style="33" customWidth="1"/>
    <col min="9740" max="9982" width="9.140625" style="33"/>
    <col min="9983" max="9983" width="30.42578125" style="33" customWidth="1"/>
    <col min="9984" max="9984" width="3.85546875" style="33" customWidth="1"/>
    <col min="9985" max="9985" width="9" style="33" customWidth="1"/>
    <col min="9986" max="9986" width="24.5703125" style="33" customWidth="1"/>
    <col min="9987" max="9987" width="20.42578125" style="33" customWidth="1"/>
    <col min="9988" max="9988" width="9.140625" style="33"/>
    <col min="9989" max="9989" width="27.7109375" style="33" customWidth="1"/>
    <col min="9990" max="9990" width="5.140625" style="33" customWidth="1"/>
    <col min="9991" max="9991" width="15.5703125" style="33" customWidth="1"/>
    <col min="9992" max="9992" width="11.5703125" style="33" customWidth="1"/>
    <col min="9993" max="9993" width="9.140625" style="33"/>
    <col min="9994" max="9994" width="12.7109375" style="33" customWidth="1"/>
    <col min="9995" max="9995" width="11.42578125" style="33" customWidth="1"/>
    <col min="9996" max="10238" width="9.140625" style="33"/>
    <col min="10239" max="10239" width="30.42578125" style="33" customWidth="1"/>
    <col min="10240" max="10240" width="3.85546875" style="33" customWidth="1"/>
    <col min="10241" max="10241" width="9" style="33" customWidth="1"/>
    <col min="10242" max="10242" width="24.5703125" style="33" customWidth="1"/>
    <col min="10243" max="10243" width="20.42578125" style="33" customWidth="1"/>
    <col min="10244" max="10244" width="9.140625" style="33"/>
    <col min="10245" max="10245" width="27.7109375" style="33" customWidth="1"/>
    <col min="10246" max="10246" width="5.140625" style="33" customWidth="1"/>
    <col min="10247" max="10247" width="15.5703125" style="33" customWidth="1"/>
    <col min="10248" max="10248" width="11.5703125" style="33" customWidth="1"/>
    <col min="10249" max="10249" width="9.140625" style="33"/>
    <col min="10250" max="10250" width="12.7109375" style="33" customWidth="1"/>
    <col min="10251" max="10251" width="11.42578125" style="33" customWidth="1"/>
    <col min="10252" max="10494" width="9.140625" style="33"/>
    <col min="10495" max="10495" width="30.42578125" style="33" customWidth="1"/>
    <col min="10496" max="10496" width="3.85546875" style="33" customWidth="1"/>
    <col min="10497" max="10497" width="9" style="33" customWidth="1"/>
    <col min="10498" max="10498" width="24.5703125" style="33" customWidth="1"/>
    <col min="10499" max="10499" width="20.42578125" style="33" customWidth="1"/>
    <col min="10500" max="10500" width="9.140625" style="33"/>
    <col min="10501" max="10501" width="27.7109375" style="33" customWidth="1"/>
    <col min="10502" max="10502" width="5.140625" style="33" customWidth="1"/>
    <col min="10503" max="10503" width="15.5703125" style="33" customWidth="1"/>
    <col min="10504" max="10504" width="11.5703125" style="33" customWidth="1"/>
    <col min="10505" max="10505" width="9.140625" style="33"/>
    <col min="10506" max="10506" width="12.7109375" style="33" customWidth="1"/>
    <col min="10507" max="10507" width="11.42578125" style="33" customWidth="1"/>
    <col min="10508" max="10750" width="9.140625" style="33"/>
    <col min="10751" max="10751" width="30.42578125" style="33" customWidth="1"/>
    <col min="10752" max="10752" width="3.85546875" style="33" customWidth="1"/>
    <col min="10753" max="10753" width="9" style="33" customWidth="1"/>
    <col min="10754" max="10754" width="24.5703125" style="33" customWidth="1"/>
    <col min="10755" max="10755" width="20.42578125" style="33" customWidth="1"/>
    <col min="10756" max="10756" width="9.140625" style="33"/>
    <col min="10757" max="10757" width="27.7109375" style="33" customWidth="1"/>
    <col min="10758" max="10758" width="5.140625" style="33" customWidth="1"/>
    <col min="10759" max="10759" width="15.5703125" style="33" customWidth="1"/>
    <col min="10760" max="10760" width="11.5703125" style="33" customWidth="1"/>
    <col min="10761" max="10761" width="9.140625" style="33"/>
    <col min="10762" max="10762" width="12.7109375" style="33" customWidth="1"/>
    <col min="10763" max="10763" width="11.42578125" style="33" customWidth="1"/>
    <col min="10764" max="11006" width="9.140625" style="33"/>
    <col min="11007" max="11007" width="30.42578125" style="33" customWidth="1"/>
    <col min="11008" max="11008" width="3.85546875" style="33" customWidth="1"/>
    <col min="11009" max="11009" width="9" style="33" customWidth="1"/>
    <col min="11010" max="11010" width="24.5703125" style="33" customWidth="1"/>
    <col min="11011" max="11011" width="20.42578125" style="33" customWidth="1"/>
    <col min="11012" max="11012" width="9.140625" style="33"/>
    <col min="11013" max="11013" width="27.7109375" style="33" customWidth="1"/>
    <col min="11014" max="11014" width="5.140625" style="33" customWidth="1"/>
    <col min="11015" max="11015" width="15.5703125" style="33" customWidth="1"/>
    <col min="11016" max="11016" width="11.5703125" style="33" customWidth="1"/>
    <col min="11017" max="11017" width="9.140625" style="33"/>
    <col min="11018" max="11018" width="12.7109375" style="33" customWidth="1"/>
    <col min="11019" max="11019" width="11.42578125" style="33" customWidth="1"/>
    <col min="11020" max="11262" width="9.140625" style="33"/>
    <col min="11263" max="11263" width="30.42578125" style="33" customWidth="1"/>
    <col min="11264" max="11264" width="3.85546875" style="33" customWidth="1"/>
    <col min="11265" max="11265" width="9" style="33" customWidth="1"/>
    <col min="11266" max="11266" width="24.5703125" style="33" customWidth="1"/>
    <col min="11267" max="11267" width="20.42578125" style="33" customWidth="1"/>
    <col min="11268" max="11268" width="9.140625" style="33"/>
    <col min="11269" max="11269" width="27.7109375" style="33" customWidth="1"/>
    <col min="11270" max="11270" width="5.140625" style="33" customWidth="1"/>
    <col min="11271" max="11271" width="15.5703125" style="33" customWidth="1"/>
    <col min="11272" max="11272" width="11.5703125" style="33" customWidth="1"/>
    <col min="11273" max="11273" width="9.140625" style="33"/>
    <col min="11274" max="11274" width="12.7109375" style="33" customWidth="1"/>
    <col min="11275" max="11275" width="11.42578125" style="33" customWidth="1"/>
    <col min="11276" max="11518" width="9.140625" style="33"/>
    <col min="11519" max="11519" width="30.42578125" style="33" customWidth="1"/>
    <col min="11520" max="11520" width="3.85546875" style="33" customWidth="1"/>
    <col min="11521" max="11521" width="9" style="33" customWidth="1"/>
    <col min="11522" max="11522" width="24.5703125" style="33" customWidth="1"/>
    <col min="11523" max="11523" width="20.42578125" style="33" customWidth="1"/>
    <col min="11524" max="11524" width="9.140625" style="33"/>
    <col min="11525" max="11525" width="27.7109375" style="33" customWidth="1"/>
    <col min="11526" max="11526" width="5.140625" style="33" customWidth="1"/>
    <col min="11527" max="11527" width="15.5703125" style="33" customWidth="1"/>
    <col min="11528" max="11528" width="11.5703125" style="33" customWidth="1"/>
    <col min="11529" max="11529" width="9.140625" style="33"/>
    <col min="11530" max="11530" width="12.7109375" style="33" customWidth="1"/>
    <col min="11531" max="11531" width="11.42578125" style="33" customWidth="1"/>
    <col min="11532" max="11774" width="9.140625" style="33"/>
    <col min="11775" max="11775" width="30.42578125" style="33" customWidth="1"/>
    <col min="11776" max="11776" width="3.85546875" style="33" customWidth="1"/>
    <col min="11777" max="11777" width="9" style="33" customWidth="1"/>
    <col min="11778" max="11778" width="24.5703125" style="33" customWidth="1"/>
    <col min="11779" max="11779" width="20.42578125" style="33" customWidth="1"/>
    <col min="11780" max="11780" width="9.140625" style="33"/>
    <col min="11781" max="11781" width="27.7109375" style="33" customWidth="1"/>
    <col min="11782" max="11782" width="5.140625" style="33" customWidth="1"/>
    <col min="11783" max="11783" width="15.5703125" style="33" customWidth="1"/>
    <col min="11784" max="11784" width="11.5703125" style="33" customWidth="1"/>
    <col min="11785" max="11785" width="9.140625" style="33"/>
    <col min="11786" max="11786" width="12.7109375" style="33" customWidth="1"/>
    <col min="11787" max="11787" width="11.42578125" style="33" customWidth="1"/>
    <col min="11788" max="12030" width="9.140625" style="33"/>
    <col min="12031" max="12031" width="30.42578125" style="33" customWidth="1"/>
    <col min="12032" max="12032" width="3.85546875" style="33" customWidth="1"/>
    <col min="12033" max="12033" width="9" style="33" customWidth="1"/>
    <col min="12034" max="12034" width="24.5703125" style="33" customWidth="1"/>
    <col min="12035" max="12035" width="20.42578125" style="33" customWidth="1"/>
    <col min="12036" max="12036" width="9.140625" style="33"/>
    <col min="12037" max="12037" width="27.7109375" style="33" customWidth="1"/>
    <col min="12038" max="12038" width="5.140625" style="33" customWidth="1"/>
    <col min="12039" max="12039" width="15.5703125" style="33" customWidth="1"/>
    <col min="12040" max="12040" width="11.5703125" style="33" customWidth="1"/>
    <col min="12041" max="12041" width="9.140625" style="33"/>
    <col min="12042" max="12042" width="12.7109375" style="33" customWidth="1"/>
    <col min="12043" max="12043" width="11.42578125" style="33" customWidth="1"/>
    <col min="12044" max="12286" width="9.140625" style="33"/>
    <col min="12287" max="12287" width="30.42578125" style="33" customWidth="1"/>
    <col min="12288" max="12288" width="3.85546875" style="33" customWidth="1"/>
    <col min="12289" max="12289" width="9" style="33" customWidth="1"/>
    <col min="12290" max="12290" width="24.5703125" style="33" customWidth="1"/>
    <col min="12291" max="12291" width="20.42578125" style="33" customWidth="1"/>
    <col min="12292" max="12292" width="9.140625" style="33"/>
    <col min="12293" max="12293" width="27.7109375" style="33" customWidth="1"/>
    <col min="12294" max="12294" width="5.140625" style="33" customWidth="1"/>
    <col min="12295" max="12295" width="15.5703125" style="33" customWidth="1"/>
    <col min="12296" max="12296" width="11.5703125" style="33" customWidth="1"/>
    <col min="12297" max="12297" width="9.140625" style="33"/>
    <col min="12298" max="12298" width="12.7109375" style="33" customWidth="1"/>
    <col min="12299" max="12299" width="11.42578125" style="33" customWidth="1"/>
    <col min="12300" max="12542" width="9.140625" style="33"/>
    <col min="12543" max="12543" width="30.42578125" style="33" customWidth="1"/>
    <col min="12544" max="12544" width="3.85546875" style="33" customWidth="1"/>
    <col min="12545" max="12545" width="9" style="33" customWidth="1"/>
    <col min="12546" max="12546" width="24.5703125" style="33" customWidth="1"/>
    <col min="12547" max="12547" width="20.42578125" style="33" customWidth="1"/>
    <col min="12548" max="12548" width="9.140625" style="33"/>
    <col min="12549" max="12549" width="27.7109375" style="33" customWidth="1"/>
    <col min="12550" max="12550" width="5.140625" style="33" customWidth="1"/>
    <col min="12551" max="12551" width="15.5703125" style="33" customWidth="1"/>
    <col min="12552" max="12552" width="11.5703125" style="33" customWidth="1"/>
    <col min="12553" max="12553" width="9.140625" style="33"/>
    <col min="12554" max="12554" width="12.7109375" style="33" customWidth="1"/>
    <col min="12555" max="12555" width="11.42578125" style="33" customWidth="1"/>
    <col min="12556" max="12798" width="9.140625" style="33"/>
    <col min="12799" max="12799" width="30.42578125" style="33" customWidth="1"/>
    <col min="12800" max="12800" width="3.85546875" style="33" customWidth="1"/>
    <col min="12801" max="12801" width="9" style="33" customWidth="1"/>
    <col min="12802" max="12802" width="24.5703125" style="33" customWidth="1"/>
    <col min="12803" max="12803" width="20.42578125" style="33" customWidth="1"/>
    <col min="12804" max="12804" width="9.140625" style="33"/>
    <col min="12805" max="12805" width="27.7109375" style="33" customWidth="1"/>
    <col min="12806" max="12806" width="5.140625" style="33" customWidth="1"/>
    <col min="12807" max="12807" width="15.5703125" style="33" customWidth="1"/>
    <col min="12808" max="12808" width="11.5703125" style="33" customWidth="1"/>
    <col min="12809" max="12809" width="9.140625" style="33"/>
    <col min="12810" max="12810" width="12.7109375" style="33" customWidth="1"/>
    <col min="12811" max="12811" width="11.42578125" style="33" customWidth="1"/>
    <col min="12812" max="13054" width="9.140625" style="33"/>
    <col min="13055" max="13055" width="30.42578125" style="33" customWidth="1"/>
    <col min="13056" max="13056" width="3.85546875" style="33" customWidth="1"/>
    <col min="13057" max="13057" width="9" style="33" customWidth="1"/>
    <col min="13058" max="13058" width="24.5703125" style="33" customWidth="1"/>
    <col min="13059" max="13059" width="20.42578125" style="33" customWidth="1"/>
    <col min="13060" max="13060" width="9.140625" style="33"/>
    <col min="13061" max="13061" width="27.7109375" style="33" customWidth="1"/>
    <col min="13062" max="13062" width="5.140625" style="33" customWidth="1"/>
    <col min="13063" max="13063" width="15.5703125" style="33" customWidth="1"/>
    <col min="13064" max="13064" width="11.5703125" style="33" customWidth="1"/>
    <col min="13065" max="13065" width="9.140625" style="33"/>
    <col min="13066" max="13066" width="12.7109375" style="33" customWidth="1"/>
    <col min="13067" max="13067" width="11.42578125" style="33" customWidth="1"/>
    <col min="13068" max="13310" width="9.140625" style="33"/>
    <col min="13311" max="13311" width="30.42578125" style="33" customWidth="1"/>
    <col min="13312" max="13312" width="3.85546875" style="33" customWidth="1"/>
    <col min="13313" max="13313" width="9" style="33" customWidth="1"/>
    <col min="13314" max="13314" width="24.5703125" style="33" customWidth="1"/>
    <col min="13315" max="13315" width="20.42578125" style="33" customWidth="1"/>
    <col min="13316" max="13316" width="9.140625" style="33"/>
    <col min="13317" max="13317" width="27.7109375" style="33" customWidth="1"/>
    <col min="13318" max="13318" width="5.140625" style="33" customWidth="1"/>
    <col min="13319" max="13319" width="15.5703125" style="33" customWidth="1"/>
    <col min="13320" max="13320" width="11.5703125" style="33" customWidth="1"/>
    <col min="13321" max="13321" width="9.140625" style="33"/>
    <col min="13322" max="13322" width="12.7109375" style="33" customWidth="1"/>
    <col min="13323" max="13323" width="11.42578125" style="33" customWidth="1"/>
    <col min="13324" max="13566" width="9.140625" style="33"/>
    <col min="13567" max="13567" width="30.42578125" style="33" customWidth="1"/>
    <col min="13568" max="13568" width="3.85546875" style="33" customWidth="1"/>
    <col min="13569" max="13569" width="9" style="33" customWidth="1"/>
    <col min="13570" max="13570" width="24.5703125" style="33" customWidth="1"/>
    <col min="13571" max="13571" width="20.42578125" style="33" customWidth="1"/>
    <col min="13572" max="13572" width="9.140625" style="33"/>
    <col min="13573" max="13573" width="27.7109375" style="33" customWidth="1"/>
    <col min="13574" max="13574" width="5.140625" style="33" customWidth="1"/>
    <col min="13575" max="13575" width="15.5703125" style="33" customWidth="1"/>
    <col min="13576" max="13576" width="11.5703125" style="33" customWidth="1"/>
    <col min="13577" max="13577" width="9.140625" style="33"/>
    <col min="13578" max="13578" width="12.7109375" style="33" customWidth="1"/>
    <col min="13579" max="13579" width="11.42578125" style="33" customWidth="1"/>
    <col min="13580" max="13822" width="9.140625" style="33"/>
    <col min="13823" max="13823" width="30.42578125" style="33" customWidth="1"/>
    <col min="13824" max="13824" width="3.85546875" style="33" customWidth="1"/>
    <col min="13825" max="13825" width="9" style="33" customWidth="1"/>
    <col min="13826" max="13826" width="24.5703125" style="33" customWidth="1"/>
    <col min="13827" max="13827" width="20.42578125" style="33" customWidth="1"/>
    <col min="13828" max="13828" width="9.140625" style="33"/>
    <col min="13829" max="13829" width="27.7109375" style="33" customWidth="1"/>
    <col min="13830" max="13830" width="5.140625" style="33" customWidth="1"/>
    <col min="13831" max="13831" width="15.5703125" style="33" customWidth="1"/>
    <col min="13832" max="13832" width="11.5703125" style="33" customWidth="1"/>
    <col min="13833" max="13833" width="9.140625" style="33"/>
    <col min="13834" max="13834" width="12.7109375" style="33" customWidth="1"/>
    <col min="13835" max="13835" width="11.42578125" style="33" customWidth="1"/>
    <col min="13836" max="14078" width="9.140625" style="33"/>
    <col min="14079" max="14079" width="30.42578125" style="33" customWidth="1"/>
    <col min="14080" max="14080" width="3.85546875" style="33" customWidth="1"/>
    <col min="14081" max="14081" width="9" style="33" customWidth="1"/>
    <col min="14082" max="14082" width="24.5703125" style="33" customWidth="1"/>
    <col min="14083" max="14083" width="20.42578125" style="33" customWidth="1"/>
    <col min="14084" max="14084" width="9.140625" style="33"/>
    <col min="14085" max="14085" width="27.7109375" style="33" customWidth="1"/>
    <col min="14086" max="14086" width="5.140625" style="33" customWidth="1"/>
    <col min="14087" max="14087" width="15.5703125" style="33" customWidth="1"/>
    <col min="14088" max="14088" width="11.5703125" style="33" customWidth="1"/>
    <col min="14089" max="14089" width="9.140625" style="33"/>
    <col min="14090" max="14090" width="12.7109375" style="33" customWidth="1"/>
    <col min="14091" max="14091" width="11.42578125" style="33" customWidth="1"/>
    <col min="14092" max="14334" width="9.140625" style="33"/>
    <col min="14335" max="14335" width="30.42578125" style="33" customWidth="1"/>
    <col min="14336" max="14336" width="3.85546875" style="33" customWidth="1"/>
    <col min="14337" max="14337" width="9" style="33" customWidth="1"/>
    <col min="14338" max="14338" width="24.5703125" style="33" customWidth="1"/>
    <col min="14339" max="14339" width="20.42578125" style="33" customWidth="1"/>
    <col min="14340" max="14340" width="9.140625" style="33"/>
    <col min="14341" max="14341" width="27.7109375" style="33" customWidth="1"/>
    <col min="14342" max="14342" width="5.140625" style="33" customWidth="1"/>
    <col min="14343" max="14343" width="15.5703125" style="33" customWidth="1"/>
    <col min="14344" max="14344" width="11.5703125" style="33" customWidth="1"/>
    <col min="14345" max="14345" width="9.140625" style="33"/>
    <col min="14346" max="14346" width="12.7109375" style="33" customWidth="1"/>
    <col min="14347" max="14347" width="11.42578125" style="33" customWidth="1"/>
    <col min="14348" max="14590" width="9.140625" style="33"/>
    <col min="14591" max="14591" width="30.42578125" style="33" customWidth="1"/>
    <col min="14592" max="14592" width="3.85546875" style="33" customWidth="1"/>
    <col min="14593" max="14593" width="9" style="33" customWidth="1"/>
    <col min="14594" max="14594" width="24.5703125" style="33" customWidth="1"/>
    <col min="14595" max="14595" width="20.42578125" style="33" customWidth="1"/>
    <col min="14596" max="14596" width="9.140625" style="33"/>
    <col min="14597" max="14597" width="27.7109375" style="33" customWidth="1"/>
    <col min="14598" max="14598" width="5.140625" style="33" customWidth="1"/>
    <col min="14599" max="14599" width="15.5703125" style="33" customWidth="1"/>
    <col min="14600" max="14600" width="11.5703125" style="33" customWidth="1"/>
    <col min="14601" max="14601" width="9.140625" style="33"/>
    <col min="14602" max="14602" width="12.7109375" style="33" customWidth="1"/>
    <col min="14603" max="14603" width="11.42578125" style="33" customWidth="1"/>
    <col min="14604" max="14846" width="9.140625" style="33"/>
    <col min="14847" max="14847" width="30.42578125" style="33" customWidth="1"/>
    <col min="14848" max="14848" width="3.85546875" style="33" customWidth="1"/>
    <col min="14849" max="14849" width="9" style="33" customWidth="1"/>
    <col min="14850" max="14850" width="24.5703125" style="33" customWidth="1"/>
    <col min="14851" max="14851" width="20.42578125" style="33" customWidth="1"/>
    <col min="14852" max="14852" width="9.140625" style="33"/>
    <col min="14853" max="14853" width="27.7109375" style="33" customWidth="1"/>
    <col min="14854" max="14854" width="5.140625" style="33" customWidth="1"/>
    <col min="14855" max="14855" width="15.5703125" style="33" customWidth="1"/>
    <col min="14856" max="14856" width="11.5703125" style="33" customWidth="1"/>
    <col min="14857" max="14857" width="9.140625" style="33"/>
    <col min="14858" max="14858" width="12.7109375" style="33" customWidth="1"/>
    <col min="14859" max="14859" width="11.42578125" style="33" customWidth="1"/>
    <col min="14860" max="15102" width="9.140625" style="33"/>
    <col min="15103" max="15103" width="30.42578125" style="33" customWidth="1"/>
    <col min="15104" max="15104" width="3.85546875" style="33" customWidth="1"/>
    <col min="15105" max="15105" width="9" style="33" customWidth="1"/>
    <col min="15106" max="15106" width="24.5703125" style="33" customWidth="1"/>
    <col min="15107" max="15107" width="20.42578125" style="33" customWidth="1"/>
    <col min="15108" max="15108" width="9.140625" style="33"/>
    <col min="15109" max="15109" width="27.7109375" style="33" customWidth="1"/>
    <col min="15110" max="15110" width="5.140625" style="33" customWidth="1"/>
    <col min="15111" max="15111" width="15.5703125" style="33" customWidth="1"/>
    <col min="15112" max="15112" width="11.5703125" style="33" customWidth="1"/>
    <col min="15113" max="15113" width="9.140625" style="33"/>
    <col min="15114" max="15114" width="12.7109375" style="33" customWidth="1"/>
    <col min="15115" max="15115" width="11.42578125" style="33" customWidth="1"/>
    <col min="15116" max="15358" width="9.140625" style="33"/>
    <col min="15359" max="15359" width="30.42578125" style="33" customWidth="1"/>
    <col min="15360" max="15360" width="3.85546875" style="33" customWidth="1"/>
    <col min="15361" max="15361" width="9" style="33" customWidth="1"/>
    <col min="15362" max="15362" width="24.5703125" style="33" customWidth="1"/>
    <col min="15363" max="15363" width="20.42578125" style="33" customWidth="1"/>
    <col min="15364" max="15364" width="9.140625" style="33"/>
    <col min="15365" max="15365" width="27.7109375" style="33" customWidth="1"/>
    <col min="15366" max="15366" width="5.140625" style="33" customWidth="1"/>
    <col min="15367" max="15367" width="15.5703125" style="33" customWidth="1"/>
    <col min="15368" max="15368" width="11.5703125" style="33" customWidth="1"/>
    <col min="15369" max="15369" width="9.140625" style="33"/>
    <col min="15370" max="15370" width="12.7109375" style="33" customWidth="1"/>
    <col min="15371" max="15371" width="11.42578125" style="33" customWidth="1"/>
    <col min="15372" max="15614" width="9.140625" style="33"/>
    <col min="15615" max="15615" width="30.42578125" style="33" customWidth="1"/>
    <col min="15616" max="15616" width="3.85546875" style="33" customWidth="1"/>
    <col min="15617" max="15617" width="9" style="33" customWidth="1"/>
    <col min="15618" max="15618" width="24.5703125" style="33" customWidth="1"/>
    <col min="15619" max="15619" width="20.42578125" style="33" customWidth="1"/>
    <col min="15620" max="15620" width="9.140625" style="33"/>
    <col min="15621" max="15621" width="27.7109375" style="33" customWidth="1"/>
    <col min="15622" max="15622" width="5.140625" style="33" customWidth="1"/>
    <col min="15623" max="15623" width="15.5703125" style="33" customWidth="1"/>
    <col min="15624" max="15624" width="11.5703125" style="33" customWidth="1"/>
    <col min="15625" max="15625" width="9.140625" style="33"/>
    <col min="15626" max="15626" width="12.7109375" style="33" customWidth="1"/>
    <col min="15627" max="15627" width="11.42578125" style="33" customWidth="1"/>
    <col min="15628" max="15870" width="9.140625" style="33"/>
    <col min="15871" max="15871" width="30.42578125" style="33" customWidth="1"/>
    <col min="15872" max="15872" width="3.85546875" style="33" customWidth="1"/>
    <col min="15873" max="15873" width="9" style="33" customWidth="1"/>
    <col min="15874" max="15874" width="24.5703125" style="33" customWidth="1"/>
    <col min="15875" max="15875" width="20.42578125" style="33" customWidth="1"/>
    <col min="15876" max="15876" width="9.140625" style="33"/>
    <col min="15877" max="15877" width="27.7109375" style="33" customWidth="1"/>
    <col min="15878" max="15878" width="5.140625" style="33" customWidth="1"/>
    <col min="15879" max="15879" width="15.5703125" style="33" customWidth="1"/>
    <col min="15880" max="15880" width="11.5703125" style="33" customWidth="1"/>
    <col min="15881" max="15881" width="9.140625" style="33"/>
    <col min="15882" max="15882" width="12.7109375" style="33" customWidth="1"/>
    <col min="15883" max="15883" width="11.42578125" style="33" customWidth="1"/>
    <col min="15884" max="16126" width="9.140625" style="33"/>
    <col min="16127" max="16127" width="30.42578125" style="33" customWidth="1"/>
    <col min="16128" max="16128" width="3.85546875" style="33" customWidth="1"/>
    <col min="16129" max="16129" width="9" style="33" customWidth="1"/>
    <col min="16130" max="16130" width="24.5703125" style="33" customWidth="1"/>
    <col min="16131" max="16131" width="20.42578125" style="33" customWidth="1"/>
    <col min="16132" max="16132" width="9.140625" style="33"/>
    <col min="16133" max="16133" width="27.7109375" style="33" customWidth="1"/>
    <col min="16134" max="16134" width="5.140625" style="33" customWidth="1"/>
    <col min="16135" max="16135" width="15.5703125" style="33" customWidth="1"/>
    <col min="16136" max="16136" width="11.5703125" style="33" customWidth="1"/>
    <col min="16137" max="16137" width="9.140625" style="33"/>
    <col min="16138" max="16138" width="12.7109375" style="33" customWidth="1"/>
    <col min="16139" max="16139" width="11.42578125" style="33" customWidth="1"/>
    <col min="16140" max="16384" width="9.140625" style="33"/>
  </cols>
  <sheetData>
    <row r="1" spans="1:9" s="36" customFormat="1" ht="39.75" customHeight="1" x14ac:dyDescent="0.35">
      <c r="A1" s="2" t="s">
        <v>0</v>
      </c>
      <c r="B1" s="2"/>
      <c r="C1" s="2"/>
      <c r="D1" s="2"/>
      <c r="E1" s="2"/>
      <c r="F1" s="35"/>
      <c r="G1" s="1" t="s">
        <v>31</v>
      </c>
      <c r="H1" s="1"/>
      <c r="I1" s="1"/>
    </row>
    <row r="2" spans="1:9" s="36" customFormat="1" ht="24.75" customHeight="1" x14ac:dyDescent="0.25">
      <c r="A2" s="246" t="s">
        <v>1</v>
      </c>
      <c r="B2" s="246"/>
      <c r="C2" s="246"/>
      <c r="D2" s="246"/>
      <c r="E2" s="246"/>
      <c r="F2" s="35"/>
      <c r="G2" s="1"/>
      <c r="H2" s="1"/>
      <c r="I2" s="1"/>
    </row>
    <row r="3" spans="1:9" s="36" customFormat="1" ht="36" customHeight="1" x14ac:dyDescent="0.25">
      <c r="A3" s="247" t="s">
        <v>2</v>
      </c>
      <c r="B3" s="247"/>
      <c r="C3" s="247"/>
      <c r="D3" s="248" t="s">
        <v>199</v>
      </c>
      <c r="E3" s="248"/>
      <c r="F3" s="35"/>
      <c r="G3" s="249" t="s">
        <v>32</v>
      </c>
      <c r="H3" s="249"/>
      <c r="I3" s="249"/>
    </row>
    <row r="4" spans="1:9" s="36" customFormat="1" ht="18" customHeight="1" x14ac:dyDescent="0.25">
      <c r="A4" s="250" t="s">
        <v>4</v>
      </c>
      <c r="B4" s="250"/>
      <c r="C4" s="250"/>
      <c r="D4" s="251"/>
      <c r="E4" s="251"/>
      <c r="F4" s="35"/>
      <c r="G4" s="37" t="s">
        <v>33</v>
      </c>
      <c r="H4" s="38" t="s">
        <v>34</v>
      </c>
      <c r="I4" s="39">
        <f>(44/5)*E19</f>
        <v>183.48000000000002</v>
      </c>
    </row>
    <row r="5" spans="1:9" s="36" customFormat="1" x14ac:dyDescent="0.25">
      <c r="A5" s="252" t="s">
        <v>5</v>
      </c>
      <c r="B5" s="252"/>
      <c r="C5" s="252"/>
      <c r="D5" s="252"/>
      <c r="E5" s="252"/>
      <c r="F5" s="35"/>
      <c r="G5" s="37" t="s">
        <v>35</v>
      </c>
      <c r="H5" s="38" t="s">
        <v>34</v>
      </c>
      <c r="I5" s="39">
        <v>0</v>
      </c>
    </row>
    <row r="6" spans="1:9" s="36" customFormat="1" x14ac:dyDescent="0.25">
      <c r="A6" s="40" t="s">
        <v>36</v>
      </c>
      <c r="B6" s="41" t="s">
        <v>6</v>
      </c>
      <c r="C6" s="253">
        <f>Resumo!C6</f>
        <v>46241</v>
      </c>
      <c r="D6" s="253"/>
      <c r="E6" s="253"/>
      <c r="F6" s="35"/>
      <c r="G6" s="37" t="s">
        <v>37</v>
      </c>
      <c r="H6" s="38" t="s">
        <v>34</v>
      </c>
      <c r="I6" s="39">
        <v>0</v>
      </c>
    </row>
    <row r="7" spans="1:9" s="36" customFormat="1" ht="18" customHeight="1" x14ac:dyDescent="0.25">
      <c r="A7" s="40" t="s">
        <v>38</v>
      </c>
      <c r="B7" s="41" t="s">
        <v>7</v>
      </c>
      <c r="C7" s="254" t="s">
        <v>8</v>
      </c>
      <c r="D7" s="254"/>
      <c r="E7" s="254"/>
      <c r="F7" s="35"/>
      <c r="G7" s="37" t="s">
        <v>39</v>
      </c>
      <c r="H7" s="38" t="s">
        <v>34</v>
      </c>
      <c r="I7" s="39">
        <v>0</v>
      </c>
    </row>
    <row r="8" spans="1:9" s="36" customFormat="1" ht="36" customHeight="1" x14ac:dyDescent="0.25">
      <c r="A8" s="40" t="s">
        <v>40</v>
      </c>
      <c r="B8" s="41" t="s">
        <v>9</v>
      </c>
      <c r="C8" s="255" t="str">
        <f>Resumo!C8</f>
        <v>2026 - SIEMACO - SP SP003552/2026</v>
      </c>
      <c r="D8" s="255"/>
      <c r="E8" s="255"/>
      <c r="F8" s="35"/>
      <c r="G8" s="249" t="s">
        <v>41</v>
      </c>
      <c r="H8" s="249"/>
      <c r="I8" s="249"/>
    </row>
    <row r="9" spans="1:9" s="36" customFormat="1" x14ac:dyDescent="0.25">
      <c r="A9" s="40" t="s">
        <v>42</v>
      </c>
      <c r="B9" s="41" t="s">
        <v>11</v>
      </c>
      <c r="C9" s="256">
        <v>12</v>
      </c>
      <c r="D9" s="256"/>
      <c r="E9" s="256"/>
      <c r="F9" s="35"/>
      <c r="G9" s="37" t="s">
        <v>43</v>
      </c>
      <c r="H9" s="38" t="s">
        <v>44</v>
      </c>
      <c r="I9" s="42">
        <v>0.03</v>
      </c>
    </row>
    <row r="10" spans="1:9" s="36" customFormat="1" x14ac:dyDescent="0.25">
      <c r="A10" s="252" t="s">
        <v>45</v>
      </c>
      <c r="B10" s="252"/>
      <c r="C10" s="252"/>
      <c r="D10" s="252"/>
      <c r="E10" s="252"/>
      <c r="F10" s="35"/>
      <c r="G10" s="37" t="s">
        <v>46</v>
      </c>
      <c r="H10" s="43" t="s">
        <v>47</v>
      </c>
      <c r="I10" s="44">
        <v>0</v>
      </c>
    </row>
    <row r="11" spans="1:9" s="36" customFormat="1" ht="30" customHeight="1" x14ac:dyDescent="0.25">
      <c r="A11" s="257" t="s">
        <v>48</v>
      </c>
      <c r="B11" s="257"/>
      <c r="C11" s="45" t="s">
        <v>49</v>
      </c>
      <c r="D11" s="258" t="s">
        <v>50</v>
      </c>
      <c r="E11" s="258"/>
      <c r="F11" s="35"/>
      <c r="G11" s="46" t="s">
        <v>51</v>
      </c>
      <c r="H11" s="47" t="s">
        <v>47</v>
      </c>
      <c r="I11" s="39">
        <v>0</v>
      </c>
    </row>
    <row r="12" spans="1:9" s="36" customFormat="1" ht="31.5" customHeight="1" x14ac:dyDescent="0.25">
      <c r="A12" s="259" t="s">
        <v>200</v>
      </c>
      <c r="B12" s="259"/>
      <c r="C12" s="48" t="s">
        <v>52</v>
      </c>
      <c r="D12" s="260">
        <f>Resumo!B22</f>
        <v>3</v>
      </c>
      <c r="E12" s="260"/>
      <c r="F12" s="35"/>
      <c r="G12" s="37" t="s">
        <v>53</v>
      </c>
      <c r="H12" s="43" t="s">
        <v>47</v>
      </c>
      <c r="I12" s="39">
        <v>21.8</v>
      </c>
    </row>
    <row r="13" spans="1:9" s="36" customFormat="1" ht="30" customHeight="1" x14ac:dyDescent="0.25">
      <c r="A13" s="261" t="s">
        <v>54</v>
      </c>
      <c r="B13" s="261"/>
      <c r="C13" s="261"/>
      <c r="D13" s="261"/>
      <c r="E13" s="261"/>
      <c r="F13" s="35"/>
      <c r="G13" s="46" t="s">
        <v>55</v>
      </c>
      <c r="H13" s="47" t="s">
        <v>47</v>
      </c>
      <c r="I13" s="49">
        <v>1.46</v>
      </c>
    </row>
    <row r="14" spans="1:9" ht="18" customHeight="1" x14ac:dyDescent="0.25">
      <c r="A14" s="262" t="s">
        <v>56</v>
      </c>
      <c r="B14" s="262"/>
      <c r="C14" s="262"/>
      <c r="D14" s="262"/>
      <c r="E14" s="262"/>
      <c r="G14" s="46" t="s">
        <v>57</v>
      </c>
      <c r="H14" s="43" t="s">
        <v>47</v>
      </c>
      <c r="I14" s="49">
        <v>151.91</v>
      </c>
    </row>
    <row r="15" spans="1:9" ht="24.75" customHeight="1" x14ac:dyDescent="0.25">
      <c r="A15" s="50">
        <v>1</v>
      </c>
      <c r="B15" s="51" t="s">
        <v>58</v>
      </c>
      <c r="C15" s="263" t="s">
        <v>228</v>
      </c>
      <c r="D15" s="263"/>
      <c r="E15" s="263"/>
      <c r="G15" s="46" t="s">
        <v>59</v>
      </c>
      <c r="H15" s="47" t="s">
        <v>47</v>
      </c>
      <c r="I15" s="52">
        <v>0</v>
      </c>
    </row>
    <row r="16" spans="1:9" ht="24.75" customHeight="1" x14ac:dyDescent="0.25">
      <c r="A16" s="50">
        <v>2</v>
      </c>
      <c r="B16" s="51" t="s">
        <v>60</v>
      </c>
      <c r="C16" s="53" t="s">
        <v>229</v>
      </c>
      <c r="D16" s="54" t="s">
        <v>61</v>
      </c>
      <c r="E16" s="55">
        <v>1</v>
      </c>
      <c r="G16" s="37" t="s">
        <v>62</v>
      </c>
      <c r="H16" s="43" t="s">
        <v>47</v>
      </c>
      <c r="I16" s="39">
        <v>0</v>
      </c>
    </row>
    <row r="17" spans="1:51" ht="24.75" customHeight="1" x14ac:dyDescent="0.25">
      <c r="A17" s="50">
        <v>3</v>
      </c>
      <c r="B17" s="51" t="s">
        <v>63</v>
      </c>
      <c r="C17" s="56">
        <v>2351.12</v>
      </c>
      <c r="D17" s="54" t="s">
        <v>64</v>
      </c>
      <c r="E17" s="57">
        <v>1621</v>
      </c>
      <c r="G17" s="46" t="s">
        <v>65</v>
      </c>
      <c r="H17" s="47" t="s">
        <v>44</v>
      </c>
      <c r="I17" s="39">
        <v>0</v>
      </c>
    </row>
    <row r="18" spans="1:51" ht="30" customHeight="1" x14ac:dyDescent="0.25">
      <c r="A18" s="50">
        <v>4</v>
      </c>
      <c r="B18" s="51" t="s">
        <v>66</v>
      </c>
      <c r="C18" s="58" t="s">
        <v>203</v>
      </c>
      <c r="D18" s="54" t="s">
        <v>67</v>
      </c>
      <c r="E18" s="59">
        <v>6.5</v>
      </c>
      <c r="G18" s="60" t="s">
        <v>68</v>
      </c>
      <c r="H18" s="43" t="s">
        <v>47</v>
      </c>
      <c r="I18" s="39"/>
    </row>
    <row r="19" spans="1:51" ht="30" customHeight="1" x14ac:dyDescent="0.25">
      <c r="A19" s="61">
        <v>5</v>
      </c>
      <c r="B19" s="62" t="s">
        <v>69</v>
      </c>
      <c r="C19" s="63">
        <v>46023</v>
      </c>
      <c r="D19" s="62" t="s">
        <v>70</v>
      </c>
      <c r="E19" s="64">
        <f>ROUND(((365/7)*5-10.5)/12,2)</f>
        <v>20.85</v>
      </c>
      <c r="G19" s="60" t="s">
        <v>71</v>
      </c>
      <c r="H19" s="43" t="s">
        <v>47</v>
      </c>
      <c r="I19" s="39">
        <v>0</v>
      </c>
    </row>
    <row r="20" spans="1:51" s="36" customFormat="1" ht="30" customHeight="1" x14ac:dyDescent="0.25">
      <c r="A20" s="264" t="s">
        <v>72</v>
      </c>
      <c r="B20" s="264"/>
      <c r="C20" s="264"/>
      <c r="D20" s="264"/>
      <c r="E20" s="264"/>
      <c r="F20" s="35"/>
      <c r="G20" s="60" t="s">
        <v>73</v>
      </c>
      <c r="H20" s="43" t="s">
        <v>47</v>
      </c>
      <c r="I20" s="39">
        <v>37.090000000000003</v>
      </c>
    </row>
    <row r="21" spans="1:51" s="65" customFormat="1" ht="59.25" customHeight="1" x14ac:dyDescent="0.25">
      <c r="A21" s="265" t="s">
        <v>204</v>
      </c>
      <c r="B21" s="265"/>
      <c r="C21" s="265"/>
      <c r="D21" s="265"/>
      <c r="E21" s="265"/>
      <c r="F21" s="35"/>
      <c r="G21" s="60" t="s">
        <v>75</v>
      </c>
      <c r="H21" s="43" t="s">
        <v>47</v>
      </c>
      <c r="I21" s="39">
        <f>0.3*E17</f>
        <v>486.29999999999995</v>
      </c>
    </row>
    <row r="22" spans="1:51" ht="18.75" customHeight="1" x14ac:dyDescent="0.25">
      <c r="A22" s="66"/>
      <c r="B22" s="266" t="s">
        <v>76</v>
      </c>
      <c r="C22" s="266"/>
      <c r="D22" s="266"/>
      <c r="E22" s="67"/>
      <c r="G22" s="60" t="s">
        <v>77</v>
      </c>
      <c r="H22" s="43" t="s">
        <v>47</v>
      </c>
      <c r="I22" s="39">
        <f>38.95/12</f>
        <v>3.2458333333333336</v>
      </c>
    </row>
    <row r="23" spans="1:51" ht="30" customHeight="1" x14ac:dyDescent="0.25">
      <c r="A23" s="68">
        <v>1</v>
      </c>
      <c r="B23" s="69" t="s">
        <v>78</v>
      </c>
      <c r="C23" s="70"/>
      <c r="D23" s="71"/>
      <c r="E23" s="72" t="s">
        <v>79</v>
      </c>
      <c r="G23" s="60" t="s">
        <v>80</v>
      </c>
      <c r="H23" s="43" t="s">
        <v>47</v>
      </c>
      <c r="I23" s="73">
        <v>16.75</v>
      </c>
      <c r="J23" s="3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</row>
    <row r="24" spans="1:51" ht="24.75" customHeight="1" outlineLevel="1" x14ac:dyDescent="0.25">
      <c r="A24" s="75" t="s">
        <v>36</v>
      </c>
      <c r="B24" s="76" t="s">
        <v>81</v>
      </c>
      <c r="C24" s="77"/>
      <c r="D24" s="78"/>
      <c r="E24" s="79">
        <f>ROUND(C17,2)</f>
        <v>2351.12</v>
      </c>
      <c r="G24" s="60" t="s">
        <v>82</v>
      </c>
      <c r="H24" s="43" t="s">
        <v>34</v>
      </c>
      <c r="I24" s="73">
        <v>1</v>
      </c>
      <c r="J24" s="35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</row>
    <row r="25" spans="1:51" ht="24.75" customHeight="1" outlineLevel="1" x14ac:dyDescent="0.25">
      <c r="A25" s="75" t="s">
        <v>38</v>
      </c>
      <c r="B25" s="76" t="s">
        <v>83</v>
      </c>
      <c r="C25" s="80" t="s">
        <v>84</v>
      </c>
      <c r="D25" s="81">
        <f>IF(C25="SIM", 30%,0%)</f>
        <v>0</v>
      </c>
      <c r="E25" s="79">
        <f>IFERROR(ROUND(D25*$E$24,2),"")</f>
        <v>0</v>
      </c>
      <c r="G25" s="82" t="s">
        <v>85</v>
      </c>
      <c r="H25" s="267" t="s">
        <v>86</v>
      </c>
      <c r="I25" s="267"/>
      <c r="J25" s="35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</row>
    <row r="26" spans="1:51" ht="24.75" customHeight="1" outlineLevel="1" x14ac:dyDescent="0.25">
      <c r="A26" s="75" t="s">
        <v>40</v>
      </c>
      <c r="B26" s="76" t="s">
        <v>87</v>
      </c>
      <c r="C26" s="83"/>
      <c r="D26" s="84">
        <v>0</v>
      </c>
      <c r="E26" s="79">
        <f>IFERROR(ROUND(D26*$E$17,2),"")</f>
        <v>0</v>
      </c>
      <c r="G26" s="249" t="s">
        <v>88</v>
      </c>
      <c r="H26" s="249"/>
      <c r="I26" s="249"/>
      <c r="J26" s="35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</row>
    <row r="27" spans="1:51" ht="24.75" customHeight="1" outlineLevel="1" x14ac:dyDescent="0.25">
      <c r="A27" s="75" t="s">
        <v>42</v>
      </c>
      <c r="B27" s="85" t="s">
        <v>89</v>
      </c>
      <c r="C27" s="86"/>
      <c r="D27" s="87">
        <f>IFERROR(ROUND(1/I4*0.2*I5,4),0)</f>
        <v>0</v>
      </c>
      <c r="E27" s="79">
        <f>IFERROR(ROUND(D27*($E$24+$E$25+$E$26),2),"")</f>
        <v>0</v>
      </c>
      <c r="G27" s="60" t="s">
        <v>90</v>
      </c>
      <c r="H27" s="43" t="s">
        <v>44</v>
      </c>
      <c r="I27" s="88">
        <v>0.05</v>
      </c>
      <c r="J27" s="35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</row>
    <row r="28" spans="1:51" ht="24.75" customHeight="1" outlineLevel="1" x14ac:dyDescent="0.25">
      <c r="A28" s="89" t="s">
        <v>91</v>
      </c>
      <c r="B28" s="90" t="s">
        <v>92</v>
      </c>
      <c r="C28" s="91"/>
      <c r="D28" s="92">
        <f>IFERROR(ROUND(1/I4*(60/52.5-1)*1.2*I5,4),0)</f>
        <v>0</v>
      </c>
      <c r="E28" s="79">
        <f>IFERROR(ROUND(D28*($E$24+$E$25+$E$26),2),"")</f>
        <v>0</v>
      </c>
      <c r="G28" s="60" t="s">
        <v>93</v>
      </c>
      <c r="H28" s="43" t="s">
        <v>44</v>
      </c>
      <c r="I28" s="88">
        <v>0.1</v>
      </c>
      <c r="J28" s="35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</row>
    <row r="29" spans="1:51" ht="24.75" customHeight="1" outlineLevel="1" x14ac:dyDescent="0.25">
      <c r="A29" s="75" t="s">
        <v>94</v>
      </c>
      <c r="B29" s="85" t="s">
        <v>95</v>
      </c>
      <c r="C29" s="93"/>
      <c r="D29" s="87">
        <f>IFERROR(ROUND(1/I4*1.5*I6,4),0)</f>
        <v>0</v>
      </c>
      <c r="E29" s="79">
        <f>IFERROR(ROUND(D29*($E$24+$E$25+$E$26),2),"")</f>
        <v>0</v>
      </c>
      <c r="G29" s="60" t="s">
        <v>96</v>
      </c>
      <c r="H29" s="43" t="s">
        <v>97</v>
      </c>
      <c r="I29" s="94">
        <v>5</v>
      </c>
      <c r="J29" s="35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</row>
    <row r="30" spans="1:51" ht="24.75" customHeight="1" outlineLevel="1" x14ac:dyDescent="0.25">
      <c r="A30" s="89" t="s">
        <v>98</v>
      </c>
      <c r="B30" s="85" t="s">
        <v>99</v>
      </c>
      <c r="C30" s="95"/>
      <c r="D30" s="96">
        <f>IFERROR(ROUND(1/I4*2*I7,4),0)</f>
        <v>0</v>
      </c>
      <c r="E30" s="79">
        <f>IFERROR(ROUND(D30*($E$24+$E$25+$E$26),2),"")</f>
        <v>0</v>
      </c>
      <c r="G30" s="60" t="s">
        <v>100</v>
      </c>
      <c r="H30" s="43" t="s">
        <v>44</v>
      </c>
      <c r="I30" s="97">
        <v>0.51500000000000001</v>
      </c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</row>
    <row r="31" spans="1:51" ht="24.75" customHeight="1" outlineLevel="1" x14ac:dyDescent="0.25">
      <c r="A31" s="98" t="s">
        <v>101</v>
      </c>
      <c r="B31" s="99" t="s">
        <v>102</v>
      </c>
      <c r="C31" s="100"/>
      <c r="D31" s="101"/>
      <c r="E31" s="102"/>
      <c r="G31" s="60" t="s">
        <v>103</v>
      </c>
      <c r="H31" s="43" t="s">
        <v>104</v>
      </c>
      <c r="I31" s="94">
        <v>2</v>
      </c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</row>
    <row r="32" spans="1:51" ht="18.75" customHeight="1" x14ac:dyDescent="0.25">
      <c r="A32" s="103"/>
      <c r="B32" s="268" t="s">
        <v>105</v>
      </c>
      <c r="C32" s="268"/>
      <c r="D32" s="268"/>
      <c r="E32" s="104">
        <f>SUM(E24:E31)</f>
        <v>2351.12</v>
      </c>
      <c r="G32" s="60" t="s">
        <v>106</v>
      </c>
      <c r="H32" s="43" t="s">
        <v>44</v>
      </c>
      <c r="I32" s="105">
        <v>0.52149999999999996</v>
      </c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</row>
    <row r="33" spans="1:51" ht="26.25" x14ac:dyDescent="0.25">
      <c r="A33" s="106"/>
      <c r="B33" s="107"/>
      <c r="C33" s="107"/>
      <c r="D33" s="107"/>
      <c r="E33" s="108"/>
      <c r="G33" s="109" t="s">
        <v>107</v>
      </c>
      <c r="H33" s="43" t="s">
        <v>44</v>
      </c>
      <c r="I33" s="110">
        <v>2.869E-2</v>
      </c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</row>
    <row r="34" spans="1:51" ht="30" customHeight="1" x14ac:dyDescent="0.25">
      <c r="A34" s="111">
        <v>2</v>
      </c>
      <c r="B34" s="112" t="s">
        <v>108</v>
      </c>
      <c r="C34" s="113"/>
      <c r="D34" s="114"/>
      <c r="E34" s="115" t="s">
        <v>79</v>
      </c>
      <c r="G34" s="60" t="s">
        <v>109</v>
      </c>
      <c r="H34" s="43" t="s">
        <v>44</v>
      </c>
      <c r="I34" s="116">
        <f>1-I32</f>
        <v>0.47850000000000004</v>
      </c>
      <c r="J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</row>
    <row r="35" spans="1:51" ht="18" customHeight="1" outlineLevel="1" x14ac:dyDescent="0.25">
      <c r="A35" s="117" t="s">
        <v>110</v>
      </c>
      <c r="B35" s="118" t="s">
        <v>111</v>
      </c>
      <c r="C35" s="119"/>
      <c r="D35" s="120" t="s">
        <v>44</v>
      </c>
      <c r="E35" s="121" t="s">
        <v>112</v>
      </c>
      <c r="G35" s="60" t="s">
        <v>113</v>
      </c>
      <c r="H35" s="43" t="s">
        <v>44</v>
      </c>
      <c r="I35" s="110">
        <v>1.0030000000000001E-2</v>
      </c>
      <c r="P35" s="122"/>
      <c r="Q35" s="122"/>
      <c r="R35" s="122"/>
      <c r="S35" s="122"/>
      <c r="T35" s="122"/>
      <c r="U35" s="122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</row>
    <row r="36" spans="1:51" ht="24.75" customHeight="1" outlineLevel="2" x14ac:dyDescent="0.25">
      <c r="A36" s="123"/>
      <c r="B36" s="124" t="s">
        <v>114</v>
      </c>
      <c r="C36" s="125"/>
      <c r="D36" s="126">
        <f>IFERROR(ROUND(1/12,4),"")</f>
        <v>8.3299999999999999E-2</v>
      </c>
      <c r="E36" s="127">
        <f>ROUND(D36*$E$32,2)</f>
        <v>195.85</v>
      </c>
      <c r="G36" s="249" t="s">
        <v>115</v>
      </c>
      <c r="H36" s="249"/>
      <c r="I36" s="249"/>
      <c r="P36" s="122"/>
      <c r="Q36" s="122"/>
      <c r="R36" s="122"/>
      <c r="S36" s="122"/>
      <c r="T36" s="122"/>
      <c r="U36" s="122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</row>
    <row r="37" spans="1:51" ht="24.75" customHeight="1" outlineLevel="2" x14ac:dyDescent="0.25">
      <c r="A37" s="75"/>
      <c r="B37" s="76" t="s">
        <v>116</v>
      </c>
      <c r="C37" s="128"/>
      <c r="D37" s="129">
        <f>IFERROR(ROUND(D36/3,4),"")</f>
        <v>2.7799999999999998E-2</v>
      </c>
      <c r="E37" s="79">
        <f>ROUND(D37*$E$32,2)</f>
        <v>65.36</v>
      </c>
      <c r="G37" s="60" t="s">
        <v>117</v>
      </c>
      <c r="H37" s="43" t="s">
        <v>47</v>
      </c>
      <c r="I37" s="94">
        <f>1231.02/12</f>
        <v>102.58499999999999</v>
      </c>
      <c r="P37" s="122"/>
      <c r="Q37" s="122"/>
      <c r="R37" s="122"/>
      <c r="S37" s="122"/>
      <c r="T37" s="122"/>
      <c r="U37" s="122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</row>
    <row r="38" spans="1:51" ht="24.75" customHeight="1" outlineLevel="2" x14ac:dyDescent="0.25">
      <c r="A38" s="75"/>
      <c r="B38" s="130" t="s">
        <v>118</v>
      </c>
      <c r="C38" s="131"/>
      <c r="D38" s="132">
        <f>IFERROR(ROUND(1/12,4),"")</f>
        <v>8.3299999999999999E-2</v>
      </c>
      <c r="E38" s="79">
        <f>ROUND(D38*$E$32,2)</f>
        <v>195.85</v>
      </c>
      <c r="G38" s="60" t="s">
        <v>119</v>
      </c>
      <c r="H38" s="43" t="s">
        <v>47</v>
      </c>
      <c r="I38" s="94">
        <v>0</v>
      </c>
      <c r="P38" s="122"/>
      <c r="Q38" s="122"/>
      <c r="R38" s="122"/>
      <c r="S38" s="122"/>
      <c r="T38" s="122"/>
      <c r="U38" s="122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</row>
    <row r="39" spans="1:51" ht="24.75" customHeight="1" outlineLevel="1" x14ac:dyDescent="0.25">
      <c r="A39" s="133"/>
      <c r="B39" s="134" t="s">
        <v>120</v>
      </c>
      <c r="C39" s="135"/>
      <c r="D39" s="136">
        <f>SUM(D36:D38)</f>
        <v>0.19440000000000002</v>
      </c>
      <c r="E39" s="137">
        <f>SUM(E36:E38)</f>
        <v>457.05999999999995</v>
      </c>
      <c r="G39" s="60" t="s">
        <v>121</v>
      </c>
      <c r="H39" s="43" t="s">
        <v>47</v>
      </c>
      <c r="I39" s="94">
        <v>0</v>
      </c>
      <c r="P39" s="122"/>
      <c r="Q39" s="122"/>
      <c r="R39" s="122"/>
      <c r="S39" s="122"/>
      <c r="T39" s="122"/>
      <c r="U39" s="122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</row>
    <row r="40" spans="1:51" outlineLevel="1" x14ac:dyDescent="0.25">
      <c r="A40" s="138"/>
      <c r="B40" s="139"/>
      <c r="C40" s="139"/>
      <c r="D40" s="139"/>
      <c r="E40" s="140"/>
      <c r="G40" s="60" t="s">
        <v>122</v>
      </c>
      <c r="H40" s="43" t="s">
        <v>44</v>
      </c>
      <c r="I40" s="105">
        <v>0.05</v>
      </c>
      <c r="P40" s="122"/>
      <c r="Q40" s="122"/>
      <c r="R40" s="122"/>
      <c r="S40" s="122"/>
      <c r="T40" s="122"/>
      <c r="U40" s="122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</row>
    <row r="41" spans="1:51" outlineLevel="1" x14ac:dyDescent="0.25">
      <c r="A41" s="117" t="s">
        <v>123</v>
      </c>
      <c r="B41" s="141" t="s">
        <v>124</v>
      </c>
      <c r="C41" s="141"/>
      <c r="D41" s="142" t="s">
        <v>44</v>
      </c>
      <c r="E41" s="143" t="s">
        <v>112</v>
      </c>
      <c r="G41" s="60" t="s">
        <v>125</v>
      </c>
      <c r="H41" s="43" t="s">
        <v>44</v>
      </c>
      <c r="I41" s="105">
        <v>0.1</v>
      </c>
      <c r="P41" s="144"/>
      <c r="Q41" s="145"/>
      <c r="R41" s="145"/>
      <c r="S41" s="145"/>
      <c r="T41" s="122"/>
      <c r="U41" s="122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</row>
    <row r="42" spans="1:51" ht="24.75" customHeight="1" outlineLevel="2" x14ac:dyDescent="0.25">
      <c r="A42" s="123" t="s">
        <v>36</v>
      </c>
      <c r="B42" s="124" t="s">
        <v>126</v>
      </c>
      <c r="C42" s="125"/>
      <c r="D42" s="126">
        <v>0.2</v>
      </c>
      <c r="E42" s="127">
        <f t="shared" ref="E42:E49" si="0">IFERROR(ROUND(D42*($E$32+$E$39),2),"")</f>
        <v>561.64</v>
      </c>
      <c r="G42" s="60" t="s">
        <v>127</v>
      </c>
      <c r="H42" s="43" t="s">
        <v>44</v>
      </c>
      <c r="I42" s="146">
        <v>6.4999999999999997E-3</v>
      </c>
      <c r="P42" s="147"/>
      <c r="Q42" s="148"/>
      <c r="R42" s="149"/>
      <c r="S42" s="148"/>
      <c r="T42" s="122"/>
      <c r="U42" s="122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</row>
    <row r="43" spans="1:51" ht="24.75" customHeight="1" outlineLevel="2" x14ac:dyDescent="0.25">
      <c r="A43" s="75" t="s">
        <v>38</v>
      </c>
      <c r="B43" s="76" t="s">
        <v>128</v>
      </c>
      <c r="C43" s="128"/>
      <c r="D43" s="150">
        <v>2.5000000000000001E-2</v>
      </c>
      <c r="E43" s="79">
        <f t="shared" si="0"/>
        <v>70.2</v>
      </c>
      <c r="G43" s="60" t="s">
        <v>129</v>
      </c>
      <c r="H43" s="43" t="s">
        <v>44</v>
      </c>
      <c r="I43" s="146">
        <v>0.03</v>
      </c>
      <c r="P43" s="74"/>
      <c r="Q43" s="74"/>
      <c r="R43" s="74"/>
      <c r="S43" s="74"/>
      <c r="T43" s="122"/>
      <c r="U43" s="122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</row>
    <row r="44" spans="1:51" ht="24.75" customHeight="1" outlineLevel="2" x14ac:dyDescent="0.25">
      <c r="A44" s="75" t="s">
        <v>40</v>
      </c>
      <c r="B44" s="76" t="s">
        <v>130</v>
      </c>
      <c r="C44" s="128"/>
      <c r="D44" s="151">
        <f>I9</f>
        <v>0.03</v>
      </c>
      <c r="E44" s="79">
        <f t="shared" si="0"/>
        <v>84.25</v>
      </c>
      <c r="G44" s="60" t="s">
        <v>131</v>
      </c>
      <c r="H44" s="43" t="s">
        <v>44</v>
      </c>
      <c r="I44" s="105">
        <v>0.05</v>
      </c>
      <c r="P44" s="74"/>
      <c r="Q44" s="74"/>
      <c r="R44" s="74"/>
      <c r="S44" s="74"/>
      <c r="T44" s="122"/>
      <c r="U44" s="122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</row>
    <row r="45" spans="1:51" ht="24.75" customHeight="1" outlineLevel="2" x14ac:dyDescent="0.25">
      <c r="A45" s="75" t="s">
        <v>42</v>
      </c>
      <c r="B45" s="76" t="s">
        <v>132</v>
      </c>
      <c r="C45" s="128"/>
      <c r="D45" s="150">
        <v>1.4999999999999999E-2</v>
      </c>
      <c r="E45" s="79">
        <f t="shared" si="0"/>
        <v>42.12</v>
      </c>
      <c r="P45" s="122"/>
      <c r="Q45" s="122"/>
      <c r="R45" s="122"/>
      <c r="S45" s="122"/>
      <c r="T45" s="122"/>
      <c r="U45" s="122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</row>
    <row r="46" spans="1:51" ht="24.75" customHeight="1" outlineLevel="2" x14ac:dyDescent="0.25">
      <c r="A46" s="75" t="s">
        <v>98</v>
      </c>
      <c r="B46" s="76" t="s">
        <v>133</v>
      </c>
      <c r="C46" s="128"/>
      <c r="D46" s="150">
        <v>0.01</v>
      </c>
      <c r="E46" s="79">
        <f t="shared" si="0"/>
        <v>28.08</v>
      </c>
      <c r="P46" s="74"/>
      <c r="Q46" s="74"/>
      <c r="R46" s="74"/>
      <c r="S46" s="74"/>
      <c r="T46" s="122"/>
      <c r="U46" s="122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</row>
    <row r="47" spans="1:51" ht="24.75" customHeight="1" outlineLevel="2" x14ac:dyDescent="0.25">
      <c r="A47" s="75" t="s">
        <v>101</v>
      </c>
      <c r="B47" s="76" t="s">
        <v>134</v>
      </c>
      <c r="C47" s="128"/>
      <c r="D47" s="150">
        <v>6.0000000000000001E-3</v>
      </c>
      <c r="E47" s="79">
        <f t="shared" si="0"/>
        <v>16.850000000000001</v>
      </c>
      <c r="P47" s="122"/>
      <c r="Q47" s="122"/>
      <c r="R47" s="122"/>
      <c r="S47" s="122"/>
      <c r="T47" s="122"/>
      <c r="U47" s="122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</row>
    <row r="48" spans="1:51" ht="24.75" customHeight="1" outlineLevel="2" x14ac:dyDescent="0.25">
      <c r="A48" s="75" t="s">
        <v>135</v>
      </c>
      <c r="B48" s="76" t="s">
        <v>136</v>
      </c>
      <c r="C48" s="128"/>
      <c r="D48" s="150">
        <v>2E-3</v>
      </c>
      <c r="E48" s="79">
        <f t="shared" si="0"/>
        <v>5.62</v>
      </c>
      <c r="J48" s="152"/>
      <c r="P48" s="74"/>
      <c r="Q48" s="74"/>
      <c r="R48" s="74"/>
      <c r="S48" s="74"/>
      <c r="T48" s="122"/>
      <c r="U48" s="122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</row>
    <row r="49" spans="1:51" ht="24.75" customHeight="1" outlineLevel="2" x14ac:dyDescent="0.25">
      <c r="A49" s="75" t="s">
        <v>34</v>
      </c>
      <c r="B49" s="76" t="s">
        <v>137</v>
      </c>
      <c r="C49" s="128"/>
      <c r="D49" s="132">
        <v>0.08</v>
      </c>
      <c r="E49" s="79">
        <f t="shared" si="0"/>
        <v>224.65</v>
      </c>
      <c r="P49" s="74"/>
      <c r="Q49" s="74"/>
      <c r="R49" s="74"/>
      <c r="S49" s="74"/>
      <c r="T49" s="122"/>
      <c r="U49" s="122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</row>
    <row r="50" spans="1:51" outlineLevel="1" x14ac:dyDescent="0.25">
      <c r="A50" s="153"/>
      <c r="B50" s="134" t="s">
        <v>138</v>
      </c>
      <c r="C50" s="135"/>
      <c r="D50" s="136">
        <f>SUM(D42:D49)</f>
        <v>0.36800000000000005</v>
      </c>
      <c r="E50" s="137">
        <f>SUM(E42:E49)</f>
        <v>1033.4100000000001</v>
      </c>
      <c r="J50" s="74"/>
      <c r="K50" s="74"/>
      <c r="L50" s="74"/>
      <c r="M50" s="74"/>
      <c r="P50" s="74"/>
      <c r="Q50" s="122"/>
      <c r="R50" s="122"/>
      <c r="S50" s="122"/>
      <c r="T50" s="122"/>
      <c r="U50" s="122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</row>
    <row r="51" spans="1:51" outlineLevel="1" x14ac:dyDescent="0.25">
      <c r="A51" s="154"/>
      <c r="B51" s="107"/>
      <c r="C51" s="107"/>
      <c r="D51" s="155"/>
      <c r="E51" s="156"/>
      <c r="J51" s="157"/>
      <c r="K51" s="157"/>
      <c r="L51" s="157"/>
      <c r="M51" s="157"/>
      <c r="P51" s="74"/>
      <c r="Q51" s="122"/>
      <c r="R51" s="122"/>
      <c r="S51" s="122"/>
      <c r="T51" s="122"/>
      <c r="U51" s="122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</row>
    <row r="52" spans="1:51" outlineLevel="1" x14ac:dyDescent="0.25">
      <c r="A52" s="117" t="s">
        <v>139</v>
      </c>
      <c r="B52" s="118" t="s">
        <v>140</v>
      </c>
      <c r="C52" s="141"/>
      <c r="D52" s="120"/>
      <c r="E52" s="143" t="s">
        <v>112</v>
      </c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</row>
    <row r="53" spans="1:51" ht="24.75" customHeight="1" outlineLevel="2" x14ac:dyDescent="0.25">
      <c r="A53" s="75" t="s">
        <v>36</v>
      </c>
      <c r="B53" s="124" t="s">
        <v>141</v>
      </c>
      <c r="C53" s="125"/>
      <c r="D53" s="158"/>
      <c r="E53" s="159">
        <f>ROUND(IF((2*E18*E19)-(E24*6%)&lt;0,0,(2*E18*E19)-(E24*6%)),2)</f>
        <v>129.97999999999999</v>
      </c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</row>
    <row r="54" spans="1:51" ht="24.75" customHeight="1" outlineLevel="2" x14ac:dyDescent="0.25">
      <c r="A54" s="75" t="s">
        <v>142</v>
      </c>
      <c r="B54" s="76" t="s">
        <v>143</v>
      </c>
      <c r="C54" s="128"/>
      <c r="D54" s="77"/>
      <c r="E54" s="159">
        <f>ROUND(IF(H11="R$",($E$19*(I10-I11)),($E$19*I10)-(E24*I11)),2)</f>
        <v>0</v>
      </c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</row>
    <row r="55" spans="1:51" ht="24.75" customHeight="1" outlineLevel="2" x14ac:dyDescent="0.25">
      <c r="A55" s="75" t="s">
        <v>144</v>
      </c>
      <c r="B55" s="76" t="s">
        <v>145</v>
      </c>
      <c r="C55" s="128"/>
      <c r="D55" s="77"/>
      <c r="E55" s="159">
        <f>ROUND(IF(H13="R$",($E$19*(I12-I13)),($E$19*I12)-(E24*I13%)),2)</f>
        <v>424.09</v>
      </c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</row>
    <row r="56" spans="1:51" ht="24.75" customHeight="1" outlineLevel="2" x14ac:dyDescent="0.25">
      <c r="A56" s="75" t="s">
        <v>146</v>
      </c>
      <c r="B56" s="76" t="s">
        <v>147</v>
      </c>
      <c r="C56" s="128"/>
      <c r="D56" s="77"/>
      <c r="E56" s="159">
        <f>ROUND(IF(H15="R$",((I14-I15)),I14-(E24*I15)),2)</f>
        <v>151.91</v>
      </c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</row>
    <row r="57" spans="1:51" ht="24.75" customHeight="1" outlineLevel="2" x14ac:dyDescent="0.25">
      <c r="A57" s="75" t="s">
        <v>40</v>
      </c>
      <c r="B57" s="76" t="s">
        <v>62</v>
      </c>
      <c r="C57" s="128"/>
      <c r="D57" s="77"/>
      <c r="E57" s="159">
        <f>ROUND(IF(H17="R$",((I16-I17)),I16-(E24*I17%)),2)</f>
        <v>0</v>
      </c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</row>
    <row r="58" spans="1:51" ht="24.75" customHeight="1" outlineLevel="2" x14ac:dyDescent="0.25">
      <c r="A58" s="75" t="s">
        <v>42</v>
      </c>
      <c r="B58" s="76" t="s">
        <v>68</v>
      </c>
      <c r="C58" s="128"/>
      <c r="D58" s="77"/>
      <c r="E58" s="159">
        <f>ROUND(I18,2)</f>
        <v>0</v>
      </c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</row>
    <row r="59" spans="1:51" ht="24.75" customHeight="1" outlineLevel="2" x14ac:dyDescent="0.25">
      <c r="A59" s="75" t="s">
        <v>98</v>
      </c>
      <c r="B59" s="76" t="s">
        <v>71</v>
      </c>
      <c r="C59" s="128"/>
      <c r="D59" s="77"/>
      <c r="E59" s="159">
        <f>ROUND(I19,2)</f>
        <v>0</v>
      </c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</row>
    <row r="60" spans="1:51" ht="24.75" customHeight="1" outlineLevel="2" x14ac:dyDescent="0.25">
      <c r="A60" s="75" t="s">
        <v>101</v>
      </c>
      <c r="B60" s="76" t="s">
        <v>73</v>
      </c>
      <c r="C60" s="128"/>
      <c r="D60" s="77"/>
      <c r="E60" s="159">
        <f>ROUND(I20,2)</f>
        <v>37.090000000000003</v>
      </c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</row>
    <row r="61" spans="1:51" ht="24.75" customHeight="1" outlineLevel="2" x14ac:dyDescent="0.25">
      <c r="A61" s="75" t="s">
        <v>135</v>
      </c>
      <c r="B61" s="76" t="s">
        <v>75</v>
      </c>
      <c r="C61" s="128"/>
      <c r="D61" s="77"/>
      <c r="E61" s="159">
        <f>ROUND(I21*I34*I35*I30*I31,2)</f>
        <v>2.4</v>
      </c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</row>
    <row r="62" spans="1:51" ht="24.75" customHeight="1" outlineLevel="2" x14ac:dyDescent="0.25">
      <c r="A62" s="75" t="s">
        <v>34</v>
      </c>
      <c r="B62" s="76" t="s">
        <v>77</v>
      </c>
      <c r="C62" s="128"/>
      <c r="D62" s="77"/>
      <c r="E62" s="159">
        <f>ROUND(I22,2)</f>
        <v>3.25</v>
      </c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</row>
    <row r="63" spans="1:51" ht="24.75" customHeight="1" outlineLevel="2" x14ac:dyDescent="0.25">
      <c r="A63" s="75" t="s">
        <v>148</v>
      </c>
      <c r="B63" s="76" t="s">
        <v>80</v>
      </c>
      <c r="C63" s="128"/>
      <c r="D63" s="77"/>
      <c r="E63" s="159">
        <f>ROUND(I23,2)</f>
        <v>16.75</v>
      </c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</row>
    <row r="64" spans="1:51" ht="24.75" customHeight="1" outlineLevel="2" x14ac:dyDescent="0.25">
      <c r="A64" s="75" t="s">
        <v>149</v>
      </c>
      <c r="B64" s="85" t="s">
        <v>150</v>
      </c>
      <c r="C64" s="160"/>
      <c r="D64" s="160"/>
      <c r="E64" s="159">
        <f>IFERROR(ROUND(IF($H$25="Indenização",(E32/$I$4)*$I$24*1.5*$E$19,0),2),0)</f>
        <v>0</v>
      </c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</row>
    <row r="65" spans="1:107" ht="24.75" customHeight="1" outlineLevel="2" x14ac:dyDescent="0.25">
      <c r="A65" s="75" t="s">
        <v>151</v>
      </c>
      <c r="B65" s="285" t="s">
        <v>205</v>
      </c>
      <c r="C65" s="285"/>
      <c r="D65" s="285"/>
      <c r="E65" s="163">
        <f>(21.8)/12</f>
        <v>1.8166666666666667</v>
      </c>
      <c r="G65" s="35"/>
      <c r="H65" s="35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</row>
    <row r="66" spans="1:107" ht="24.75" customHeight="1" outlineLevel="2" x14ac:dyDescent="0.25">
      <c r="A66" s="75" t="s">
        <v>153</v>
      </c>
      <c r="B66" s="99" t="s">
        <v>152</v>
      </c>
      <c r="C66" s="164"/>
      <c r="D66" s="165"/>
      <c r="E66" s="163"/>
      <c r="G66" s="35"/>
      <c r="H66" s="35"/>
      <c r="I66" s="166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</row>
    <row r="67" spans="1:107" outlineLevel="1" x14ac:dyDescent="0.25">
      <c r="A67" s="167"/>
      <c r="B67" s="134" t="s">
        <v>154</v>
      </c>
      <c r="C67" s="135"/>
      <c r="D67" s="168"/>
      <c r="E67" s="169">
        <f>SUM(E53:E66)</f>
        <v>767.28666666666663</v>
      </c>
      <c r="G67" s="35"/>
      <c r="H67" s="35"/>
      <c r="I67" s="170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</row>
    <row r="68" spans="1:107" ht="18" customHeight="1" x14ac:dyDescent="0.25">
      <c r="A68" s="103"/>
      <c r="B68" s="269" t="s">
        <v>155</v>
      </c>
      <c r="C68" s="269"/>
      <c r="D68" s="269"/>
      <c r="E68" s="104">
        <f>SUM(E39,E50,E67)</f>
        <v>2257.7566666666667</v>
      </c>
      <c r="G68" s="35"/>
      <c r="H68" s="35"/>
      <c r="I68" s="170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</row>
    <row r="69" spans="1:107" x14ac:dyDescent="0.25">
      <c r="A69" s="106"/>
      <c r="B69" s="107"/>
      <c r="C69" s="107"/>
      <c r="D69" s="171"/>
      <c r="E69" s="108"/>
      <c r="G69" s="35"/>
      <c r="H69" s="35"/>
      <c r="I69" s="170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</row>
    <row r="70" spans="1:107" ht="30" customHeight="1" x14ac:dyDescent="0.25">
      <c r="A70" s="68">
        <v>3</v>
      </c>
      <c r="B70" s="172" t="s">
        <v>156</v>
      </c>
      <c r="C70" s="70"/>
      <c r="D70" s="71" t="s">
        <v>44</v>
      </c>
      <c r="E70" s="72" t="s">
        <v>79</v>
      </c>
      <c r="G70" s="35"/>
      <c r="H70" s="35"/>
      <c r="I70" s="170"/>
      <c r="J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</row>
    <row r="71" spans="1:107" ht="24.75" customHeight="1" outlineLevel="1" x14ac:dyDescent="0.25">
      <c r="A71" s="75" t="s">
        <v>36</v>
      </c>
      <c r="B71" s="173" t="s">
        <v>157</v>
      </c>
      <c r="C71" s="128"/>
      <c r="D71" s="174">
        <f>IFERROR(ROUND(1/12*I27,6),"")</f>
        <v>4.1669999999999997E-3</v>
      </c>
      <c r="E71" s="79">
        <f>IFERROR(ROUND(D71*($E$32),2),"")</f>
        <v>9.8000000000000007</v>
      </c>
      <c r="P71" s="122"/>
      <c r="Q71" s="122"/>
      <c r="R71" s="122"/>
      <c r="S71" s="122"/>
      <c r="T71" s="122"/>
      <c r="U71" s="122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</row>
    <row r="72" spans="1:107" ht="24.75" customHeight="1" outlineLevel="1" x14ac:dyDescent="0.25">
      <c r="A72" s="75" t="s">
        <v>38</v>
      </c>
      <c r="B72" s="173" t="s">
        <v>158</v>
      </c>
      <c r="C72" s="128"/>
      <c r="D72" s="174">
        <f>IFERROR(ROUND(D49*D71,6),"")</f>
        <v>3.3300000000000002E-4</v>
      </c>
      <c r="E72" s="79">
        <f>IFERROR(ROUND(D72*$E$32,2),"")</f>
        <v>0.78</v>
      </c>
      <c r="P72" s="122"/>
      <c r="Q72" s="122"/>
      <c r="R72" s="122"/>
      <c r="S72" s="122"/>
      <c r="T72" s="122"/>
      <c r="U72" s="122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</row>
    <row r="73" spans="1:107" ht="24.75" customHeight="1" outlineLevel="1" x14ac:dyDescent="0.25">
      <c r="A73" s="75" t="s">
        <v>40</v>
      </c>
      <c r="B73" s="175" t="s">
        <v>159</v>
      </c>
      <c r="C73" s="176"/>
      <c r="D73" s="174">
        <f>ROUND((1+2/12+(1/3*1/12))*0.08*0.4*(1-I28),6)</f>
        <v>3.44E-2</v>
      </c>
      <c r="E73" s="79">
        <f>IFERROR(ROUND(D73*$E$32,2),"")</f>
        <v>80.88</v>
      </c>
      <c r="J73" s="170"/>
      <c r="K73" s="170"/>
      <c r="L73" s="74"/>
      <c r="M73" s="74"/>
      <c r="N73" s="122"/>
      <c r="O73" s="122"/>
      <c r="P73" s="122"/>
      <c r="Q73" s="122"/>
      <c r="R73" s="122"/>
      <c r="S73" s="122"/>
      <c r="T73" s="122"/>
      <c r="U73" s="122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</row>
    <row r="74" spans="1:107" ht="24.75" customHeight="1" outlineLevel="1" x14ac:dyDescent="0.25">
      <c r="A74" s="75" t="s">
        <v>42</v>
      </c>
      <c r="B74" s="173" t="s">
        <v>160</v>
      </c>
      <c r="C74" s="128"/>
      <c r="D74" s="174">
        <f>IFERROR(ROUND((7/30/12*1),6),"")</f>
        <v>1.9443999999999999E-2</v>
      </c>
      <c r="E74" s="79">
        <f>IFERROR(ROUND(D74*$E$32,2),"")</f>
        <v>45.72</v>
      </c>
      <c r="J74" s="170"/>
      <c r="K74" s="170"/>
      <c r="L74" s="74"/>
      <c r="M74" s="74"/>
      <c r="N74" s="122"/>
      <c r="O74" s="122"/>
      <c r="P74" s="122"/>
      <c r="Q74" s="122"/>
      <c r="R74" s="122"/>
      <c r="S74" s="122"/>
      <c r="T74" s="122"/>
      <c r="U74" s="122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</row>
    <row r="75" spans="1:107" ht="24.75" customHeight="1" outlineLevel="1" x14ac:dyDescent="0.25">
      <c r="A75" s="75" t="s">
        <v>98</v>
      </c>
      <c r="B75" s="173" t="s">
        <v>161</v>
      </c>
      <c r="C75" s="128"/>
      <c r="D75" s="174">
        <f>IFERROR(ROUND(D50*D74,6),"")</f>
        <v>7.1549999999999999E-3</v>
      </c>
      <c r="E75" s="79">
        <f>IFERROR(ROUND(D75*$E$32,2),"")</f>
        <v>16.82</v>
      </c>
      <c r="J75" s="170"/>
      <c r="K75" s="170"/>
      <c r="L75" s="74"/>
      <c r="M75" s="74"/>
      <c r="N75" s="122"/>
      <c r="O75" s="122"/>
      <c r="P75" s="122"/>
      <c r="Q75" s="122"/>
      <c r="R75" s="122"/>
      <c r="S75" s="122"/>
      <c r="T75" s="122"/>
      <c r="U75" s="122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157"/>
      <c r="AU75" s="270"/>
      <c r="AV75" s="270"/>
      <c r="AW75" s="270"/>
      <c r="AX75" s="270"/>
      <c r="AY75" s="177"/>
    </row>
    <row r="76" spans="1:107" ht="24.75" customHeight="1" outlineLevel="1" x14ac:dyDescent="0.25">
      <c r="A76" s="75" t="s">
        <v>101</v>
      </c>
      <c r="B76" s="173" t="s">
        <v>162</v>
      </c>
      <c r="C76" s="128"/>
      <c r="D76" s="174">
        <f>ROUND(D74*D49*0.4,6)</f>
        <v>6.2200000000000005E-4</v>
      </c>
      <c r="E76" s="79">
        <f>IFERROR(ROUND(D76*$E$32,2),"")</f>
        <v>1.46</v>
      </c>
      <c r="G76" s="35"/>
      <c r="H76" s="35"/>
      <c r="I76" s="35"/>
      <c r="K76" s="170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</row>
    <row r="77" spans="1:107" ht="18" customHeight="1" x14ac:dyDescent="0.25">
      <c r="A77" s="103"/>
      <c r="B77" s="269" t="s">
        <v>163</v>
      </c>
      <c r="C77" s="269"/>
      <c r="D77" s="269">
        <f>SUM(D71:D76)</f>
        <v>6.6120999999999985E-2</v>
      </c>
      <c r="E77" s="104">
        <f>SUM(E71:E76)</f>
        <v>155.46</v>
      </c>
      <c r="G77" s="35"/>
      <c r="H77" s="35"/>
      <c r="I77" s="35"/>
      <c r="J77" s="170"/>
      <c r="K77" s="170"/>
      <c r="L77" s="74"/>
      <c r="M77" s="74"/>
      <c r="N77" s="122"/>
      <c r="O77" s="122"/>
      <c r="P77" s="122"/>
      <c r="Q77" s="122"/>
      <c r="R77" s="122"/>
      <c r="S77" s="122"/>
      <c r="T77" s="122"/>
      <c r="U77" s="122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</row>
    <row r="78" spans="1:107" x14ac:dyDescent="0.25">
      <c r="A78" s="178"/>
      <c r="B78" s="107"/>
      <c r="C78" s="107"/>
      <c r="D78" s="155"/>
      <c r="E78" s="108"/>
      <c r="G78" s="35"/>
      <c r="H78" s="35"/>
      <c r="I78" s="35"/>
      <c r="J78" s="170"/>
      <c r="K78" s="170"/>
      <c r="L78" s="74"/>
      <c r="M78" s="74"/>
      <c r="N78" s="122"/>
      <c r="O78" s="122"/>
      <c r="P78" s="122"/>
      <c r="Q78" s="122"/>
      <c r="R78" s="122"/>
      <c r="S78" s="122"/>
      <c r="T78" s="122"/>
      <c r="U78" s="122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</row>
    <row r="79" spans="1:107" s="35" customFormat="1" ht="30" customHeight="1" x14ac:dyDescent="0.25">
      <c r="A79" s="68">
        <v>4</v>
      </c>
      <c r="B79" s="69" t="s">
        <v>164</v>
      </c>
      <c r="C79" s="70"/>
      <c r="D79" s="71" t="str">
        <f>D70</f>
        <v>%</v>
      </c>
      <c r="E79" s="72" t="s">
        <v>79</v>
      </c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170"/>
      <c r="BN79" s="170"/>
      <c r="BO79" s="170"/>
      <c r="BP79" s="170"/>
      <c r="BQ79" s="170"/>
      <c r="BR79" s="170"/>
      <c r="BS79" s="170"/>
      <c r="BT79" s="170"/>
      <c r="BU79" s="170"/>
      <c r="BV79" s="170"/>
      <c r="BW79" s="170"/>
      <c r="BX79" s="170"/>
      <c r="BY79" s="170"/>
      <c r="BZ79" s="170"/>
      <c r="CA79" s="170"/>
      <c r="CB79" s="170"/>
      <c r="CC79" s="170"/>
      <c r="CD79" s="170"/>
      <c r="CE79" s="170"/>
      <c r="CF79" s="170"/>
      <c r="CG79" s="170"/>
      <c r="CH79" s="170"/>
      <c r="CI79" s="170"/>
      <c r="CJ79" s="170"/>
      <c r="CK79" s="170"/>
      <c r="CL79" s="170"/>
      <c r="CM79" s="170"/>
      <c r="CN79" s="170"/>
      <c r="CO79" s="170"/>
      <c r="CP79" s="170"/>
      <c r="CQ79" s="170"/>
      <c r="CR79" s="170"/>
      <c r="CS79" s="170"/>
      <c r="CT79" s="170"/>
      <c r="CU79" s="170"/>
      <c r="CV79" s="170"/>
      <c r="CW79" s="170"/>
      <c r="CX79" s="170"/>
      <c r="CY79" s="170"/>
      <c r="CZ79" s="170"/>
      <c r="DA79" s="170"/>
      <c r="DB79" s="170"/>
      <c r="DC79" s="170"/>
    </row>
    <row r="80" spans="1:107" ht="24.75" customHeight="1" outlineLevel="1" x14ac:dyDescent="0.25">
      <c r="A80" s="75" t="s">
        <v>36</v>
      </c>
      <c r="B80" s="173" t="s">
        <v>165</v>
      </c>
      <c r="C80" s="128"/>
      <c r="D80" s="179">
        <f>D36/12</f>
        <v>6.9416666666666663E-3</v>
      </c>
      <c r="E80" s="79">
        <f>IFERROR(ROUND(D80*($E$32),2),"")</f>
        <v>16.32</v>
      </c>
      <c r="G80" s="35"/>
      <c r="H80" s="35"/>
      <c r="I80" s="35"/>
      <c r="P80" s="122"/>
      <c r="Q80" s="122"/>
      <c r="R80" s="122"/>
      <c r="S80" s="122"/>
      <c r="T80" s="122"/>
      <c r="U80" s="122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</row>
    <row r="81" spans="1:51" ht="24.75" customHeight="1" outlineLevel="1" x14ac:dyDescent="0.25">
      <c r="A81" s="75" t="s">
        <v>38</v>
      </c>
      <c r="B81" s="173" t="s">
        <v>166</v>
      </c>
      <c r="C81" s="128"/>
      <c r="D81" s="174">
        <f>IFERROR(ROUND(I29*1/12/30,6),"")</f>
        <v>1.3889E-2</v>
      </c>
      <c r="E81" s="79">
        <f>IFERROR(ROUND(D81*($E$32),2),"")</f>
        <v>32.65</v>
      </c>
      <c r="G81" s="35"/>
      <c r="H81" s="35"/>
      <c r="I81" s="35"/>
      <c r="J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</row>
    <row r="82" spans="1:51" ht="24.75" customHeight="1" outlineLevel="1" x14ac:dyDescent="0.25">
      <c r="A82" s="75" t="s">
        <v>40</v>
      </c>
      <c r="B82" s="173" t="s">
        <v>167</v>
      </c>
      <c r="C82" s="128"/>
      <c r="D82" s="174">
        <f>IFERROR(ROUND(I32*I35*15/12/30,4),"")</f>
        <v>2.0000000000000001E-4</v>
      </c>
      <c r="E82" s="79">
        <f>IFERROR(ROUND(D82*($E$32),2),"")</f>
        <v>0.47</v>
      </c>
      <c r="G82" s="35"/>
      <c r="H82" s="35"/>
      <c r="I82" s="35"/>
      <c r="J82" s="74"/>
      <c r="K82" s="122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</row>
    <row r="83" spans="1:51" ht="24.75" customHeight="1" outlineLevel="1" x14ac:dyDescent="0.25">
      <c r="A83" s="75" t="s">
        <v>42</v>
      </c>
      <c r="B83" s="173" t="s">
        <v>168</v>
      </c>
      <c r="C83" s="128"/>
      <c r="D83" s="174">
        <f>IFERROR(ROUND(I33*15/12/30,4),"")</f>
        <v>1.1999999999999999E-3</v>
      </c>
      <c r="E83" s="79">
        <f>IFERROR(ROUND(D83*($E$32),2),"")</f>
        <v>2.82</v>
      </c>
      <c r="G83" s="35"/>
      <c r="H83" s="35"/>
      <c r="I83" s="35"/>
      <c r="J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</row>
    <row r="84" spans="1:51" ht="24.75" customHeight="1" outlineLevel="1" x14ac:dyDescent="0.25">
      <c r="A84" s="75" t="s">
        <v>98</v>
      </c>
      <c r="B84" s="173" t="s">
        <v>169</v>
      </c>
      <c r="C84" s="128"/>
      <c r="D84" s="174">
        <f>IFERROR(ROUND(I34*I35*120/30/12,4),"")</f>
        <v>1.6000000000000001E-3</v>
      </c>
      <c r="E84" s="79">
        <f>IFERROR(ROUND(D84*($E$32),2),"")</f>
        <v>3.76</v>
      </c>
      <c r="G84" s="35"/>
      <c r="H84" s="35"/>
      <c r="I84" s="35"/>
      <c r="J84" s="74"/>
      <c r="P84" s="122"/>
      <c r="Q84" s="122"/>
      <c r="R84" s="122"/>
      <c r="S84" s="122"/>
      <c r="T84" s="122"/>
      <c r="U84" s="122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</row>
    <row r="85" spans="1:51" ht="24.75" customHeight="1" outlineLevel="1" x14ac:dyDescent="0.25">
      <c r="A85" s="133"/>
      <c r="B85" s="180" t="s">
        <v>170</v>
      </c>
      <c r="C85" s="181"/>
      <c r="D85" s="182">
        <f>SUM(D80:D84)</f>
        <v>2.3830666666666667E-2</v>
      </c>
      <c r="E85" s="183">
        <f>SUM(E80:E84)</f>
        <v>56.019999999999996</v>
      </c>
      <c r="G85" s="35"/>
      <c r="H85" s="35"/>
      <c r="I85" s="35"/>
      <c r="P85" s="122"/>
      <c r="Q85" s="122"/>
      <c r="R85" s="122"/>
      <c r="S85" s="122"/>
      <c r="T85" s="122"/>
      <c r="U85" s="122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</row>
    <row r="86" spans="1:51" ht="24.75" customHeight="1" outlineLevel="1" x14ac:dyDescent="0.25">
      <c r="A86" s="75"/>
      <c r="B86" s="173" t="s">
        <v>171</v>
      </c>
      <c r="C86" s="128"/>
      <c r="D86" s="174">
        <f>ROUND($D$50*D85,6)</f>
        <v>8.77E-3</v>
      </c>
      <c r="E86" s="79">
        <f>IFERROR(ROUND(D86*($E$32),2),"")</f>
        <v>20.62</v>
      </c>
      <c r="G86" s="35"/>
      <c r="H86" s="35"/>
      <c r="I86" s="35"/>
      <c r="P86" s="122"/>
      <c r="Q86" s="122"/>
      <c r="R86" s="122"/>
      <c r="S86" s="122"/>
      <c r="T86" s="122"/>
      <c r="U86" s="122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</row>
    <row r="87" spans="1:51" ht="24.75" customHeight="1" outlineLevel="1" x14ac:dyDescent="0.25">
      <c r="A87" s="75"/>
      <c r="B87" s="173" t="s">
        <v>172</v>
      </c>
      <c r="C87" s="128"/>
      <c r="D87" s="174"/>
      <c r="E87" s="79">
        <f>IFERROR(ROUND(IF($H$25="Substituição",((E32+E68+E77+E85)/$I$4)*$I$24*$E$19,0),2),0)</f>
        <v>0</v>
      </c>
      <c r="G87" s="35"/>
      <c r="H87" s="35"/>
      <c r="I87" s="35"/>
      <c r="P87" s="122"/>
      <c r="Q87" s="122"/>
      <c r="R87" s="122"/>
      <c r="S87" s="122"/>
      <c r="T87" s="122"/>
      <c r="U87" s="122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</row>
    <row r="88" spans="1:51" ht="18" customHeight="1" x14ac:dyDescent="0.25">
      <c r="A88" s="103"/>
      <c r="B88" s="269" t="s">
        <v>173</v>
      </c>
      <c r="C88" s="269"/>
      <c r="D88" s="269">
        <f>SUM(D85:D87)</f>
        <v>3.2600666666666667E-2</v>
      </c>
      <c r="E88" s="104">
        <f>SUM(E85:E87)</f>
        <v>76.64</v>
      </c>
      <c r="G88" s="35"/>
      <c r="H88" s="35"/>
      <c r="I88" s="35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</row>
    <row r="89" spans="1:51" x14ac:dyDescent="0.25">
      <c r="A89" s="178"/>
      <c r="B89" s="107"/>
      <c r="C89" s="107"/>
      <c r="D89" s="155"/>
      <c r="E89" s="108"/>
      <c r="G89" s="35"/>
      <c r="H89" s="35"/>
      <c r="I89" s="35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</row>
    <row r="90" spans="1:51" ht="30" customHeight="1" x14ac:dyDescent="0.25">
      <c r="A90" s="68">
        <v>5</v>
      </c>
      <c r="B90" s="172" t="s">
        <v>174</v>
      </c>
      <c r="C90" s="70"/>
      <c r="D90" s="71"/>
      <c r="E90" s="72" t="s">
        <v>79</v>
      </c>
      <c r="G90" s="35"/>
      <c r="H90" s="35"/>
      <c r="I90" s="35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</row>
    <row r="91" spans="1:51" ht="24.75" customHeight="1" outlineLevel="1" x14ac:dyDescent="0.25">
      <c r="A91" s="75" t="s">
        <v>36</v>
      </c>
      <c r="B91" s="76" t="s">
        <v>117</v>
      </c>
      <c r="C91" s="128"/>
      <c r="D91" s="77"/>
      <c r="E91" s="79">
        <f>ROUND(I37,2)</f>
        <v>102.59</v>
      </c>
      <c r="G91" s="35"/>
      <c r="H91" s="35"/>
      <c r="I91" s="35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</row>
    <row r="92" spans="1:51" ht="24.75" customHeight="1" outlineLevel="1" x14ac:dyDescent="0.25">
      <c r="A92" s="75" t="s">
        <v>38</v>
      </c>
      <c r="B92" s="173" t="s">
        <v>119</v>
      </c>
      <c r="C92" s="128"/>
      <c r="D92" s="77"/>
      <c r="E92" s="79">
        <f>ROUND(I38,2)</f>
        <v>0</v>
      </c>
      <c r="G92" s="35"/>
      <c r="H92" s="35"/>
      <c r="I92" s="35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</row>
    <row r="93" spans="1:51" ht="24.75" customHeight="1" outlineLevel="1" x14ac:dyDescent="0.25">
      <c r="A93" s="75" t="s">
        <v>40</v>
      </c>
      <c r="B93" s="76" t="s">
        <v>121</v>
      </c>
      <c r="C93" s="128"/>
      <c r="D93" s="77"/>
      <c r="E93" s="79">
        <f>ROUND(I39,2)</f>
        <v>0</v>
      </c>
      <c r="G93" s="35"/>
      <c r="H93" s="35"/>
      <c r="I93" s="35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</row>
    <row r="94" spans="1:51" ht="24.75" customHeight="1" outlineLevel="1" x14ac:dyDescent="0.25">
      <c r="A94" s="75" t="s">
        <v>42</v>
      </c>
      <c r="B94" s="184" t="s">
        <v>152</v>
      </c>
      <c r="C94" s="161"/>
      <c r="D94" s="162"/>
      <c r="E94" s="185"/>
      <c r="G94" s="35"/>
      <c r="H94" s="35"/>
      <c r="I94" s="35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</row>
    <row r="95" spans="1:51" ht="24.75" customHeight="1" outlineLevel="1" x14ac:dyDescent="0.25">
      <c r="A95" s="75" t="s">
        <v>98</v>
      </c>
      <c r="B95" s="184" t="s">
        <v>152</v>
      </c>
      <c r="C95" s="161"/>
      <c r="D95" s="162"/>
      <c r="E95" s="185"/>
      <c r="G95" s="35"/>
      <c r="H95" s="35"/>
      <c r="I95" s="35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</row>
    <row r="96" spans="1:51" ht="24.75" customHeight="1" outlineLevel="1" x14ac:dyDescent="0.25">
      <c r="A96" s="75" t="s">
        <v>101</v>
      </c>
      <c r="B96" s="184" t="s">
        <v>152</v>
      </c>
      <c r="C96" s="161"/>
      <c r="D96" s="162"/>
      <c r="E96" s="185"/>
      <c r="G96" s="35"/>
      <c r="H96" s="35"/>
      <c r="I96" s="35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</row>
    <row r="97" spans="1:51" ht="18" customHeight="1" x14ac:dyDescent="0.25">
      <c r="A97" s="103"/>
      <c r="B97" s="269" t="s">
        <v>175</v>
      </c>
      <c r="C97" s="269"/>
      <c r="D97" s="269"/>
      <c r="E97" s="104">
        <f>SUM(E91:E96)</f>
        <v>102.59</v>
      </c>
      <c r="G97" s="35"/>
      <c r="H97" s="35"/>
      <c r="I97" s="35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</row>
    <row r="98" spans="1:51" x14ac:dyDescent="0.25">
      <c r="A98" s="186"/>
      <c r="B98" s="187"/>
      <c r="C98" s="187"/>
      <c r="D98" s="186"/>
      <c r="E98" s="186"/>
      <c r="G98" s="35"/>
      <c r="H98" s="35"/>
      <c r="I98" s="35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</row>
    <row r="99" spans="1:51" ht="18" customHeight="1" x14ac:dyDescent="0.25">
      <c r="A99" s="271" t="s">
        <v>176</v>
      </c>
      <c r="B99" s="271"/>
      <c r="C99" s="188"/>
      <c r="D99" s="189"/>
      <c r="E99" s="190">
        <f>E32+E68+E77+E88+E97</f>
        <v>4943.5666666666675</v>
      </c>
      <c r="G99" s="35"/>
      <c r="H99" s="35"/>
      <c r="I99" s="35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</row>
    <row r="100" spans="1:51" x14ac:dyDescent="0.25">
      <c r="A100" s="186"/>
      <c r="B100" s="187"/>
      <c r="C100" s="187"/>
      <c r="D100" s="186"/>
      <c r="E100" s="186"/>
      <c r="G100" s="35"/>
      <c r="H100" s="35"/>
      <c r="I100" s="35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</row>
    <row r="101" spans="1:51" ht="30" customHeight="1" x14ac:dyDescent="0.25">
      <c r="A101" s="68">
        <v>6</v>
      </c>
      <c r="B101" s="172" t="s">
        <v>177</v>
      </c>
      <c r="C101" s="70"/>
      <c r="D101" s="71" t="s">
        <v>44</v>
      </c>
      <c r="E101" s="72" t="s">
        <v>112</v>
      </c>
      <c r="G101" s="35"/>
      <c r="H101" s="35"/>
      <c r="I101" s="35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</row>
    <row r="102" spans="1:51" ht="24.75" customHeight="1" outlineLevel="1" x14ac:dyDescent="0.25">
      <c r="A102" s="75" t="s">
        <v>36</v>
      </c>
      <c r="B102" s="173" t="s">
        <v>122</v>
      </c>
      <c r="C102" s="128"/>
      <c r="D102" s="174">
        <f>ROUND(I40,4)</f>
        <v>0.05</v>
      </c>
      <c r="E102" s="79">
        <f>IFERROR(ROUND(D102*$E$99,2),"")</f>
        <v>247.18</v>
      </c>
      <c r="G102" s="35"/>
      <c r="H102" s="35"/>
      <c r="I102" s="35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</row>
    <row r="103" spans="1:51" ht="24.75" customHeight="1" outlineLevel="1" x14ac:dyDescent="0.25">
      <c r="A103" s="75" t="s">
        <v>38</v>
      </c>
      <c r="B103" s="76" t="s">
        <v>125</v>
      </c>
      <c r="C103" s="128"/>
      <c r="D103" s="174">
        <f>ROUND(I41,4)</f>
        <v>0.1</v>
      </c>
      <c r="E103" s="159">
        <f>IFERROR(ROUND(D103*($E$99+$E$102),2),"")</f>
        <v>519.07000000000005</v>
      </c>
      <c r="G103" s="35"/>
      <c r="H103" s="35"/>
      <c r="I103" s="35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</row>
    <row r="104" spans="1:51" ht="24.75" customHeight="1" outlineLevel="1" x14ac:dyDescent="0.25">
      <c r="A104" s="133" t="s">
        <v>40</v>
      </c>
      <c r="B104" s="191" t="s">
        <v>178</v>
      </c>
      <c r="C104" s="181"/>
      <c r="D104" s="192">
        <f>SUM(D105:D106,D109)</f>
        <v>8.6499999999999994E-2</v>
      </c>
      <c r="E104" s="193">
        <f>SUM(E105:E111)</f>
        <v>540.66</v>
      </c>
      <c r="G104" s="35"/>
      <c r="H104" s="35"/>
      <c r="I104" s="35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</row>
    <row r="105" spans="1:51" ht="24.75" customHeight="1" outlineLevel="1" x14ac:dyDescent="0.25">
      <c r="A105" s="75" t="s">
        <v>179</v>
      </c>
      <c r="B105" s="76" t="s">
        <v>206</v>
      </c>
      <c r="C105" s="128"/>
      <c r="D105" s="174">
        <f>ROUND(I42,4)</f>
        <v>6.4999999999999997E-3</v>
      </c>
      <c r="E105" s="79">
        <f>ROUND(D105*(($E$99+$E$102+$E$103)/(1-$D$104)),2)</f>
        <v>40.630000000000003</v>
      </c>
      <c r="G105" s="35"/>
      <c r="H105" s="35"/>
      <c r="I105" s="35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</row>
    <row r="106" spans="1:51" ht="24.75" customHeight="1" outlineLevel="1" x14ac:dyDescent="0.25">
      <c r="A106" s="75" t="s">
        <v>181</v>
      </c>
      <c r="B106" s="76" t="s">
        <v>207</v>
      </c>
      <c r="C106" s="128"/>
      <c r="D106" s="174">
        <f>ROUND(I43,4)</f>
        <v>0.03</v>
      </c>
      <c r="E106" s="79">
        <f>ROUND(D106*(($E$99+$E$102+$E$103)/(1-$D$104)),2)</f>
        <v>187.51</v>
      </c>
      <c r="G106" s="35"/>
      <c r="H106" s="35"/>
      <c r="I106" s="35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</row>
    <row r="107" spans="1:51" ht="24.75" customHeight="1" outlineLevel="1" x14ac:dyDescent="0.25">
      <c r="A107" s="75" t="s">
        <v>208</v>
      </c>
      <c r="B107" s="76" t="s">
        <v>209</v>
      </c>
      <c r="C107" s="128"/>
      <c r="D107" s="174">
        <v>8.9999999999999993E-3</v>
      </c>
      <c r="E107" s="79">
        <v>0</v>
      </c>
      <c r="G107" s="35"/>
      <c r="H107" s="35"/>
      <c r="I107" s="35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</row>
    <row r="108" spans="1:51" ht="24.75" customHeight="1" outlineLevel="1" x14ac:dyDescent="0.25">
      <c r="A108" s="75" t="s">
        <v>210</v>
      </c>
      <c r="B108" s="76" t="s">
        <v>211</v>
      </c>
      <c r="C108" s="128"/>
      <c r="D108" s="174">
        <v>1E-3</v>
      </c>
      <c r="E108" s="79">
        <v>0</v>
      </c>
      <c r="G108" s="35"/>
      <c r="H108" s="35"/>
      <c r="I108" s="35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</row>
    <row r="109" spans="1:51" ht="24.75" customHeight="1" outlineLevel="1" x14ac:dyDescent="0.25">
      <c r="A109" s="75" t="s">
        <v>183</v>
      </c>
      <c r="B109" s="76" t="s">
        <v>184</v>
      </c>
      <c r="C109" s="128"/>
      <c r="D109" s="174">
        <f>ROUND(I44,4)</f>
        <v>0.05</v>
      </c>
      <c r="E109" s="79">
        <f>ROUND(D109*(($E$99+$E$102+$E$103)/(1-$D$104)),2)</f>
        <v>312.52</v>
      </c>
      <c r="G109" s="35"/>
      <c r="H109" s="35"/>
      <c r="I109" s="35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</row>
    <row r="110" spans="1:51" ht="24.75" customHeight="1" outlineLevel="1" x14ac:dyDescent="0.25">
      <c r="A110" s="194"/>
      <c r="B110" s="184" t="s">
        <v>152</v>
      </c>
      <c r="C110" s="161"/>
      <c r="D110" s="195"/>
      <c r="E110" s="79">
        <f>ROUND(D110*(($E$99+$E$102+$E$103)/(1-$D$104)),2)</f>
        <v>0</v>
      </c>
      <c r="G110" s="35"/>
      <c r="H110" s="35"/>
      <c r="I110" s="35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</row>
    <row r="111" spans="1:51" ht="24.75" customHeight="1" outlineLevel="1" x14ac:dyDescent="0.25">
      <c r="A111" s="194"/>
      <c r="B111" s="184" t="s">
        <v>152</v>
      </c>
      <c r="C111" s="161"/>
      <c r="D111" s="195"/>
      <c r="E111" s="79">
        <f>ROUND(D111*(($E$99+$E$102+$E$103)/(1-$D$104)),2)</f>
        <v>0</v>
      </c>
      <c r="G111" s="35"/>
      <c r="H111" s="35"/>
      <c r="I111" s="35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</row>
    <row r="112" spans="1:51" ht="18" customHeight="1" x14ac:dyDescent="0.25">
      <c r="A112" s="103"/>
      <c r="B112" s="269" t="s">
        <v>185</v>
      </c>
      <c r="C112" s="269"/>
      <c r="D112" s="269"/>
      <c r="E112" s="104">
        <f>E102+E104+E103</f>
        <v>1306.9099999999999</v>
      </c>
      <c r="G112" s="35"/>
      <c r="H112" s="35"/>
      <c r="I112" s="35"/>
      <c r="J112" s="196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</row>
    <row r="113" spans="1:51" x14ac:dyDescent="0.25">
      <c r="A113" s="178"/>
      <c r="B113" s="197"/>
      <c r="C113" s="197"/>
      <c r="D113" s="178"/>
      <c r="E113" s="178"/>
      <c r="G113" s="35"/>
      <c r="H113" s="35"/>
      <c r="I113" s="35"/>
      <c r="J113" s="196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</row>
    <row r="114" spans="1:51" ht="22.5" customHeight="1" x14ac:dyDescent="0.25">
      <c r="A114" s="272" t="s">
        <v>186</v>
      </c>
      <c r="B114" s="272"/>
      <c r="C114" s="272"/>
      <c r="D114" s="272"/>
      <c r="E114" s="272"/>
      <c r="G114" s="35"/>
      <c r="H114" s="35"/>
      <c r="I114" s="35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</row>
    <row r="115" spans="1:51" ht="22.5" customHeight="1" x14ac:dyDescent="0.25">
      <c r="A115" s="198"/>
      <c r="B115" s="199" t="s">
        <v>187</v>
      </c>
      <c r="C115" s="200"/>
      <c r="D115" s="200"/>
      <c r="E115" s="201" t="s">
        <v>112</v>
      </c>
      <c r="G115" s="35"/>
      <c r="H115" s="35"/>
      <c r="I115" s="35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</row>
    <row r="116" spans="1:51" ht="19.5" x14ac:dyDescent="0.25">
      <c r="A116" s="202">
        <v>1</v>
      </c>
      <c r="B116" s="203" t="s">
        <v>188</v>
      </c>
      <c r="C116" s="204"/>
      <c r="D116" s="205"/>
      <c r="E116" s="206">
        <f>E32</f>
        <v>2351.12</v>
      </c>
      <c r="G116" s="35"/>
      <c r="H116" s="35"/>
      <c r="I116" s="35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</row>
    <row r="117" spans="1:51" ht="19.5" customHeight="1" x14ac:dyDescent="0.25">
      <c r="A117" s="202" t="s">
        <v>110</v>
      </c>
      <c r="B117" s="207" t="s">
        <v>189</v>
      </c>
      <c r="C117" s="208"/>
      <c r="D117" s="209"/>
      <c r="E117" s="206">
        <f>E39</f>
        <v>457.05999999999995</v>
      </c>
      <c r="G117" s="35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</row>
    <row r="118" spans="1:51" ht="19.5" x14ac:dyDescent="0.25">
      <c r="A118" s="202" t="s">
        <v>123</v>
      </c>
      <c r="B118" s="207" t="s">
        <v>190</v>
      </c>
      <c r="C118" s="208"/>
      <c r="D118" s="209"/>
      <c r="E118" s="206">
        <f>E50</f>
        <v>1033.4100000000001</v>
      </c>
      <c r="G118" s="35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</row>
    <row r="119" spans="1:51" ht="19.5" x14ac:dyDescent="0.25">
      <c r="A119" s="202" t="s">
        <v>139</v>
      </c>
      <c r="B119" s="207" t="s">
        <v>140</v>
      </c>
      <c r="C119" s="208"/>
      <c r="D119" s="209"/>
      <c r="E119" s="206">
        <f>E67</f>
        <v>767.28666666666663</v>
      </c>
      <c r="G119" s="35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</row>
    <row r="120" spans="1:51" ht="19.5" x14ac:dyDescent="0.25">
      <c r="A120" s="202">
        <v>3</v>
      </c>
      <c r="B120" s="207" t="s">
        <v>191</v>
      </c>
      <c r="C120" s="208"/>
      <c r="D120" s="209"/>
      <c r="E120" s="206">
        <f>E77</f>
        <v>155.46</v>
      </c>
      <c r="G120" s="35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</row>
    <row r="121" spans="1:51" ht="19.5" x14ac:dyDescent="0.25">
      <c r="A121" s="202">
        <v>4</v>
      </c>
      <c r="B121" s="207" t="s">
        <v>192</v>
      </c>
      <c r="C121" s="208"/>
      <c r="D121" s="209"/>
      <c r="E121" s="206">
        <f>E88</f>
        <v>76.64</v>
      </c>
      <c r="G121" s="35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</row>
    <row r="122" spans="1:51" ht="19.5" x14ac:dyDescent="0.25">
      <c r="A122" s="210">
        <v>5</v>
      </c>
      <c r="B122" s="203" t="s">
        <v>193</v>
      </c>
      <c r="C122" s="204"/>
      <c r="D122" s="205"/>
      <c r="E122" s="206">
        <f>E97</f>
        <v>102.59</v>
      </c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</row>
    <row r="123" spans="1:51" ht="19.5" x14ac:dyDescent="0.25">
      <c r="A123" s="211"/>
      <c r="B123" s="273" t="s">
        <v>194</v>
      </c>
      <c r="C123" s="273"/>
      <c r="D123" s="273"/>
      <c r="E123" s="206">
        <f>SUM(E116:E122)</f>
        <v>4943.5666666666675</v>
      </c>
      <c r="J123" s="212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</row>
    <row r="124" spans="1:51" ht="19.5" x14ac:dyDescent="0.25">
      <c r="A124" s="213">
        <v>6</v>
      </c>
      <c r="B124" s="214" t="s">
        <v>195</v>
      </c>
      <c r="C124" s="215"/>
      <c r="D124" s="216"/>
      <c r="E124" s="217">
        <f>E112</f>
        <v>1306.9099999999999</v>
      </c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</row>
    <row r="125" spans="1:51" ht="27" customHeight="1" x14ac:dyDescent="0.25">
      <c r="A125" s="274" t="s">
        <v>196</v>
      </c>
      <c r="B125" s="274"/>
      <c r="C125" s="274"/>
      <c r="D125" s="274"/>
      <c r="E125" s="218">
        <f>E123+E124</f>
        <v>6250.4766666666674</v>
      </c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</row>
    <row r="126" spans="1:51" ht="18" customHeight="1" x14ac:dyDescent="0.25">
      <c r="A126" s="275" t="s">
        <v>197</v>
      </c>
      <c r="B126" s="275"/>
      <c r="C126" s="275"/>
      <c r="D126" s="275"/>
      <c r="E126" s="219">
        <f>E125*E16</f>
        <v>6250.4766666666674</v>
      </c>
    </row>
    <row r="127" spans="1:51" x14ac:dyDescent="0.25">
      <c r="A127" s="83"/>
      <c r="B127" s="83"/>
      <c r="C127" s="83"/>
      <c r="D127" s="220" t="s">
        <v>198</v>
      </c>
      <c r="E127" s="221">
        <f>IFERROR(ROUND(E125/E32,3),"")</f>
        <v>2.6589999999999998</v>
      </c>
    </row>
  </sheetData>
  <mergeCells count="41">
    <mergeCell ref="A114:E114"/>
    <mergeCell ref="B123:D123"/>
    <mergeCell ref="A125:D125"/>
    <mergeCell ref="A126:D126"/>
    <mergeCell ref="B77:D77"/>
    <mergeCell ref="B88:D88"/>
    <mergeCell ref="B97:D97"/>
    <mergeCell ref="A99:B99"/>
    <mergeCell ref="B112:D112"/>
    <mergeCell ref="B32:D32"/>
    <mergeCell ref="G36:I36"/>
    <mergeCell ref="B65:D65"/>
    <mergeCell ref="B68:D68"/>
    <mergeCell ref="AU75:AX75"/>
    <mergeCell ref="A20:E20"/>
    <mergeCell ref="A21:E21"/>
    <mergeCell ref="B22:D22"/>
    <mergeCell ref="H25:I25"/>
    <mergeCell ref="G26:I26"/>
    <mergeCell ref="A12:B12"/>
    <mergeCell ref="D12:E12"/>
    <mergeCell ref="A13:E13"/>
    <mergeCell ref="A14:E14"/>
    <mergeCell ref="C15:E15"/>
    <mergeCell ref="C8:E8"/>
    <mergeCell ref="G8:I8"/>
    <mergeCell ref="C9:E9"/>
    <mergeCell ref="A10:E10"/>
    <mergeCell ref="A11:B11"/>
    <mergeCell ref="D11:E11"/>
    <mergeCell ref="A4:C4"/>
    <mergeCell ref="D4:E4"/>
    <mergeCell ref="A5:E5"/>
    <mergeCell ref="C6:E6"/>
    <mergeCell ref="C7:E7"/>
    <mergeCell ref="A1:E1"/>
    <mergeCell ref="G1:I2"/>
    <mergeCell ref="A2:E2"/>
    <mergeCell ref="A3:C3"/>
    <mergeCell ref="D3:E3"/>
    <mergeCell ref="G3:I3"/>
  </mergeCells>
  <dataValidations count="4">
    <dataValidation type="list" errorStyle="warning" allowBlank="1" showInputMessage="1" showErrorMessage="1" promptTitle="ADICIONAL DE PERICULOSIDADE" prompt="ATENÇÃO! SOMENTE MARCAR 'SIM' CASO O CONTRATO OU A CCT PREVEJAM ESSE BENEFÍCIO" sqref="C25" xr:uid="{00000000-0002-0000-0E00-000000000000}">
      <formula1>"SIM,NÃO"</formula1>
      <formula2>0</formula2>
    </dataValidation>
    <dataValidation type="list" allowBlank="1" showInputMessage="1" showErrorMessage="1" promptTitle="ADICIONAL DE INSALUBRIDADE" prompt="ATENÇÃO! SOMENTE CASO O CONTRATO OU A CCT PREVEJAM ESSE BENEFÍCIO!" sqref="D26" xr:uid="{00000000-0002-0000-0E00-000001000000}">
      <formula1>"0%,10%,20%,40%"</formula1>
      <formula2>0</formula2>
    </dataValidation>
    <dataValidation type="list" allowBlank="1" showInputMessage="1" showErrorMessage="1" sqref="H11 H13 H15 H17" xr:uid="{00000000-0002-0000-0E00-000002000000}">
      <formula1>"R$,%"</formula1>
      <formula2>0</formula2>
    </dataValidation>
    <dataValidation type="list" allowBlank="1" showInputMessage="1" showErrorMessage="1" sqref="H25" xr:uid="{00000000-0002-0000-0E00-000003000000}">
      <formula1>"Concessão,Indenização,Substituição"</formula1>
      <formula2>0</formula2>
    </dataValidation>
  </dataValidations>
  <printOptions horizontalCentered="1"/>
  <pageMargins left="0.51180555555555596" right="0.51180555555555596" top="0.39374999999999999" bottom="0.196527777777778" header="0.511811023622047" footer="0.511811023622047"/>
  <pageSetup paperSize="9" fitToHeight="0" orientation="portrait" horizontalDpi="300" verticalDpi="300"/>
  <rowBreaks count="3" manualBreakCount="3">
    <brk id="33" max="16383" man="1"/>
    <brk id="69" max="16383" man="1"/>
    <brk id="100" max="16383" man="1"/>
  </rowBreaks>
  <drawing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DC127"/>
  <sheetViews>
    <sheetView showGridLines="0" topLeftCell="C31" zoomScale="90" zoomScaleNormal="90" workbookViewId="0">
      <selection activeCell="J41" sqref="J41"/>
    </sheetView>
  </sheetViews>
  <sheetFormatPr defaultColWidth="9.140625" defaultRowHeight="18" outlineLevelRow="2" x14ac:dyDescent="0.25"/>
  <cols>
    <col min="1" max="1" width="5.7109375" style="33" customWidth="1"/>
    <col min="2" max="2" width="60" style="33" customWidth="1"/>
    <col min="3" max="3" width="24.5703125" style="33" customWidth="1"/>
    <col min="4" max="4" width="25.7109375" style="33" customWidth="1"/>
    <col min="5" max="5" width="20.7109375" style="34" customWidth="1"/>
    <col min="6" max="6" width="48.7109375" style="35" customWidth="1"/>
    <col min="7" max="7" width="45.7109375" style="33" customWidth="1"/>
    <col min="8" max="8" width="10.7109375" style="33" customWidth="1"/>
    <col min="9" max="9" width="20.7109375" style="33" customWidth="1"/>
    <col min="10" max="10" width="30.7109375" style="33" customWidth="1"/>
    <col min="11" max="11" width="47.42578125" style="33" customWidth="1"/>
    <col min="12" max="12" width="31.7109375" style="33" customWidth="1"/>
    <col min="13" max="254" width="9.140625" style="33"/>
    <col min="255" max="255" width="30.42578125" style="33" customWidth="1"/>
    <col min="256" max="256" width="3.85546875" style="33" customWidth="1"/>
    <col min="257" max="257" width="9" style="33" customWidth="1"/>
    <col min="258" max="258" width="24.5703125" style="33" customWidth="1"/>
    <col min="259" max="259" width="20.42578125" style="33" customWidth="1"/>
    <col min="260" max="260" width="9.140625" style="33"/>
    <col min="261" max="261" width="27.7109375" style="33" customWidth="1"/>
    <col min="262" max="262" width="5.140625" style="33" customWidth="1"/>
    <col min="263" max="263" width="15.5703125" style="33" customWidth="1"/>
    <col min="264" max="264" width="11.5703125" style="33" customWidth="1"/>
    <col min="265" max="265" width="9.140625" style="33"/>
    <col min="266" max="266" width="12.7109375" style="33" customWidth="1"/>
    <col min="267" max="267" width="11.42578125" style="33" customWidth="1"/>
    <col min="268" max="510" width="9.140625" style="33"/>
    <col min="511" max="511" width="30.42578125" style="33" customWidth="1"/>
    <col min="512" max="512" width="3.85546875" style="33" customWidth="1"/>
    <col min="513" max="513" width="9" style="33" customWidth="1"/>
    <col min="514" max="514" width="24.5703125" style="33" customWidth="1"/>
    <col min="515" max="515" width="20.42578125" style="33" customWidth="1"/>
    <col min="516" max="516" width="9.140625" style="33"/>
    <col min="517" max="517" width="27.7109375" style="33" customWidth="1"/>
    <col min="518" max="518" width="5.140625" style="33" customWidth="1"/>
    <col min="519" max="519" width="15.5703125" style="33" customWidth="1"/>
    <col min="520" max="520" width="11.5703125" style="33" customWidth="1"/>
    <col min="521" max="521" width="9.140625" style="33"/>
    <col min="522" max="522" width="12.7109375" style="33" customWidth="1"/>
    <col min="523" max="523" width="11.42578125" style="33" customWidth="1"/>
    <col min="524" max="766" width="9.140625" style="33"/>
    <col min="767" max="767" width="30.42578125" style="33" customWidth="1"/>
    <col min="768" max="768" width="3.85546875" style="33" customWidth="1"/>
    <col min="769" max="769" width="9" style="33" customWidth="1"/>
    <col min="770" max="770" width="24.5703125" style="33" customWidth="1"/>
    <col min="771" max="771" width="20.42578125" style="33" customWidth="1"/>
    <col min="772" max="772" width="9.140625" style="33"/>
    <col min="773" max="773" width="27.7109375" style="33" customWidth="1"/>
    <col min="774" max="774" width="5.140625" style="33" customWidth="1"/>
    <col min="775" max="775" width="15.5703125" style="33" customWidth="1"/>
    <col min="776" max="776" width="11.5703125" style="33" customWidth="1"/>
    <col min="777" max="777" width="9.140625" style="33"/>
    <col min="778" max="778" width="12.7109375" style="33" customWidth="1"/>
    <col min="779" max="779" width="11.42578125" style="33" customWidth="1"/>
    <col min="780" max="1022" width="9.140625" style="33"/>
    <col min="1023" max="1023" width="30.42578125" style="33" customWidth="1"/>
    <col min="1024" max="1024" width="3.85546875" style="33" customWidth="1"/>
    <col min="1025" max="1025" width="9" style="33" customWidth="1"/>
    <col min="1026" max="1026" width="24.5703125" style="33" customWidth="1"/>
    <col min="1027" max="1027" width="20.42578125" style="33" customWidth="1"/>
    <col min="1028" max="1028" width="9.140625" style="33"/>
    <col min="1029" max="1029" width="27.7109375" style="33" customWidth="1"/>
    <col min="1030" max="1030" width="5.140625" style="33" customWidth="1"/>
    <col min="1031" max="1031" width="15.5703125" style="33" customWidth="1"/>
    <col min="1032" max="1032" width="11.5703125" style="33" customWidth="1"/>
    <col min="1033" max="1033" width="9.140625" style="33"/>
    <col min="1034" max="1034" width="12.7109375" style="33" customWidth="1"/>
    <col min="1035" max="1035" width="11.42578125" style="33" customWidth="1"/>
    <col min="1036" max="1278" width="9.140625" style="33"/>
    <col min="1279" max="1279" width="30.42578125" style="33" customWidth="1"/>
    <col min="1280" max="1280" width="3.85546875" style="33" customWidth="1"/>
    <col min="1281" max="1281" width="9" style="33" customWidth="1"/>
    <col min="1282" max="1282" width="24.5703125" style="33" customWidth="1"/>
    <col min="1283" max="1283" width="20.42578125" style="33" customWidth="1"/>
    <col min="1284" max="1284" width="9.140625" style="33"/>
    <col min="1285" max="1285" width="27.7109375" style="33" customWidth="1"/>
    <col min="1286" max="1286" width="5.140625" style="33" customWidth="1"/>
    <col min="1287" max="1287" width="15.5703125" style="33" customWidth="1"/>
    <col min="1288" max="1288" width="11.5703125" style="33" customWidth="1"/>
    <col min="1289" max="1289" width="9.140625" style="33"/>
    <col min="1290" max="1290" width="12.7109375" style="33" customWidth="1"/>
    <col min="1291" max="1291" width="11.42578125" style="33" customWidth="1"/>
    <col min="1292" max="1534" width="9.140625" style="33"/>
    <col min="1535" max="1535" width="30.42578125" style="33" customWidth="1"/>
    <col min="1536" max="1536" width="3.85546875" style="33" customWidth="1"/>
    <col min="1537" max="1537" width="9" style="33" customWidth="1"/>
    <col min="1538" max="1538" width="24.5703125" style="33" customWidth="1"/>
    <col min="1539" max="1539" width="20.42578125" style="33" customWidth="1"/>
    <col min="1540" max="1540" width="9.140625" style="33"/>
    <col min="1541" max="1541" width="27.7109375" style="33" customWidth="1"/>
    <col min="1542" max="1542" width="5.140625" style="33" customWidth="1"/>
    <col min="1543" max="1543" width="15.5703125" style="33" customWidth="1"/>
    <col min="1544" max="1544" width="11.5703125" style="33" customWidth="1"/>
    <col min="1545" max="1545" width="9.140625" style="33"/>
    <col min="1546" max="1546" width="12.7109375" style="33" customWidth="1"/>
    <col min="1547" max="1547" width="11.42578125" style="33" customWidth="1"/>
    <col min="1548" max="1790" width="9.140625" style="33"/>
    <col min="1791" max="1791" width="30.42578125" style="33" customWidth="1"/>
    <col min="1792" max="1792" width="3.85546875" style="33" customWidth="1"/>
    <col min="1793" max="1793" width="9" style="33" customWidth="1"/>
    <col min="1794" max="1794" width="24.5703125" style="33" customWidth="1"/>
    <col min="1795" max="1795" width="20.42578125" style="33" customWidth="1"/>
    <col min="1796" max="1796" width="9.140625" style="33"/>
    <col min="1797" max="1797" width="27.7109375" style="33" customWidth="1"/>
    <col min="1798" max="1798" width="5.140625" style="33" customWidth="1"/>
    <col min="1799" max="1799" width="15.5703125" style="33" customWidth="1"/>
    <col min="1800" max="1800" width="11.5703125" style="33" customWidth="1"/>
    <col min="1801" max="1801" width="9.140625" style="33"/>
    <col min="1802" max="1802" width="12.7109375" style="33" customWidth="1"/>
    <col min="1803" max="1803" width="11.42578125" style="33" customWidth="1"/>
    <col min="1804" max="2046" width="9.140625" style="33"/>
    <col min="2047" max="2047" width="30.42578125" style="33" customWidth="1"/>
    <col min="2048" max="2048" width="3.85546875" style="33" customWidth="1"/>
    <col min="2049" max="2049" width="9" style="33" customWidth="1"/>
    <col min="2050" max="2050" width="24.5703125" style="33" customWidth="1"/>
    <col min="2051" max="2051" width="20.42578125" style="33" customWidth="1"/>
    <col min="2052" max="2052" width="9.140625" style="33"/>
    <col min="2053" max="2053" width="27.7109375" style="33" customWidth="1"/>
    <col min="2054" max="2054" width="5.140625" style="33" customWidth="1"/>
    <col min="2055" max="2055" width="15.5703125" style="33" customWidth="1"/>
    <col min="2056" max="2056" width="11.5703125" style="33" customWidth="1"/>
    <col min="2057" max="2057" width="9.140625" style="33"/>
    <col min="2058" max="2058" width="12.7109375" style="33" customWidth="1"/>
    <col min="2059" max="2059" width="11.42578125" style="33" customWidth="1"/>
    <col min="2060" max="2302" width="9.140625" style="33"/>
    <col min="2303" max="2303" width="30.42578125" style="33" customWidth="1"/>
    <col min="2304" max="2304" width="3.85546875" style="33" customWidth="1"/>
    <col min="2305" max="2305" width="9" style="33" customWidth="1"/>
    <col min="2306" max="2306" width="24.5703125" style="33" customWidth="1"/>
    <col min="2307" max="2307" width="20.42578125" style="33" customWidth="1"/>
    <col min="2308" max="2308" width="9.140625" style="33"/>
    <col min="2309" max="2309" width="27.7109375" style="33" customWidth="1"/>
    <col min="2310" max="2310" width="5.140625" style="33" customWidth="1"/>
    <col min="2311" max="2311" width="15.5703125" style="33" customWidth="1"/>
    <col min="2312" max="2312" width="11.5703125" style="33" customWidth="1"/>
    <col min="2313" max="2313" width="9.140625" style="33"/>
    <col min="2314" max="2314" width="12.7109375" style="33" customWidth="1"/>
    <col min="2315" max="2315" width="11.42578125" style="33" customWidth="1"/>
    <col min="2316" max="2558" width="9.140625" style="33"/>
    <col min="2559" max="2559" width="30.42578125" style="33" customWidth="1"/>
    <col min="2560" max="2560" width="3.85546875" style="33" customWidth="1"/>
    <col min="2561" max="2561" width="9" style="33" customWidth="1"/>
    <col min="2562" max="2562" width="24.5703125" style="33" customWidth="1"/>
    <col min="2563" max="2563" width="20.42578125" style="33" customWidth="1"/>
    <col min="2564" max="2564" width="9.140625" style="33"/>
    <col min="2565" max="2565" width="27.7109375" style="33" customWidth="1"/>
    <col min="2566" max="2566" width="5.140625" style="33" customWidth="1"/>
    <col min="2567" max="2567" width="15.5703125" style="33" customWidth="1"/>
    <col min="2568" max="2568" width="11.5703125" style="33" customWidth="1"/>
    <col min="2569" max="2569" width="9.140625" style="33"/>
    <col min="2570" max="2570" width="12.7109375" style="33" customWidth="1"/>
    <col min="2571" max="2571" width="11.42578125" style="33" customWidth="1"/>
    <col min="2572" max="2814" width="9.140625" style="33"/>
    <col min="2815" max="2815" width="30.42578125" style="33" customWidth="1"/>
    <col min="2816" max="2816" width="3.85546875" style="33" customWidth="1"/>
    <col min="2817" max="2817" width="9" style="33" customWidth="1"/>
    <col min="2818" max="2818" width="24.5703125" style="33" customWidth="1"/>
    <col min="2819" max="2819" width="20.42578125" style="33" customWidth="1"/>
    <col min="2820" max="2820" width="9.140625" style="33"/>
    <col min="2821" max="2821" width="27.7109375" style="33" customWidth="1"/>
    <col min="2822" max="2822" width="5.140625" style="33" customWidth="1"/>
    <col min="2823" max="2823" width="15.5703125" style="33" customWidth="1"/>
    <col min="2824" max="2824" width="11.5703125" style="33" customWidth="1"/>
    <col min="2825" max="2825" width="9.140625" style="33"/>
    <col min="2826" max="2826" width="12.7109375" style="33" customWidth="1"/>
    <col min="2827" max="2827" width="11.42578125" style="33" customWidth="1"/>
    <col min="2828" max="3070" width="9.140625" style="33"/>
    <col min="3071" max="3071" width="30.42578125" style="33" customWidth="1"/>
    <col min="3072" max="3072" width="3.85546875" style="33" customWidth="1"/>
    <col min="3073" max="3073" width="9" style="33" customWidth="1"/>
    <col min="3074" max="3074" width="24.5703125" style="33" customWidth="1"/>
    <col min="3075" max="3075" width="20.42578125" style="33" customWidth="1"/>
    <col min="3076" max="3076" width="9.140625" style="33"/>
    <col min="3077" max="3077" width="27.7109375" style="33" customWidth="1"/>
    <col min="3078" max="3078" width="5.140625" style="33" customWidth="1"/>
    <col min="3079" max="3079" width="15.5703125" style="33" customWidth="1"/>
    <col min="3080" max="3080" width="11.5703125" style="33" customWidth="1"/>
    <col min="3081" max="3081" width="9.140625" style="33"/>
    <col min="3082" max="3082" width="12.7109375" style="33" customWidth="1"/>
    <col min="3083" max="3083" width="11.42578125" style="33" customWidth="1"/>
    <col min="3084" max="3326" width="9.140625" style="33"/>
    <col min="3327" max="3327" width="30.42578125" style="33" customWidth="1"/>
    <col min="3328" max="3328" width="3.85546875" style="33" customWidth="1"/>
    <col min="3329" max="3329" width="9" style="33" customWidth="1"/>
    <col min="3330" max="3330" width="24.5703125" style="33" customWidth="1"/>
    <col min="3331" max="3331" width="20.42578125" style="33" customWidth="1"/>
    <col min="3332" max="3332" width="9.140625" style="33"/>
    <col min="3333" max="3333" width="27.7109375" style="33" customWidth="1"/>
    <col min="3334" max="3334" width="5.140625" style="33" customWidth="1"/>
    <col min="3335" max="3335" width="15.5703125" style="33" customWidth="1"/>
    <col min="3336" max="3336" width="11.5703125" style="33" customWidth="1"/>
    <col min="3337" max="3337" width="9.140625" style="33"/>
    <col min="3338" max="3338" width="12.7109375" style="33" customWidth="1"/>
    <col min="3339" max="3339" width="11.42578125" style="33" customWidth="1"/>
    <col min="3340" max="3582" width="9.140625" style="33"/>
    <col min="3583" max="3583" width="30.42578125" style="33" customWidth="1"/>
    <col min="3584" max="3584" width="3.85546875" style="33" customWidth="1"/>
    <col min="3585" max="3585" width="9" style="33" customWidth="1"/>
    <col min="3586" max="3586" width="24.5703125" style="33" customWidth="1"/>
    <col min="3587" max="3587" width="20.42578125" style="33" customWidth="1"/>
    <col min="3588" max="3588" width="9.140625" style="33"/>
    <col min="3589" max="3589" width="27.7109375" style="33" customWidth="1"/>
    <col min="3590" max="3590" width="5.140625" style="33" customWidth="1"/>
    <col min="3591" max="3591" width="15.5703125" style="33" customWidth="1"/>
    <col min="3592" max="3592" width="11.5703125" style="33" customWidth="1"/>
    <col min="3593" max="3593" width="9.140625" style="33"/>
    <col min="3594" max="3594" width="12.7109375" style="33" customWidth="1"/>
    <col min="3595" max="3595" width="11.42578125" style="33" customWidth="1"/>
    <col min="3596" max="3838" width="9.140625" style="33"/>
    <col min="3839" max="3839" width="30.42578125" style="33" customWidth="1"/>
    <col min="3840" max="3840" width="3.85546875" style="33" customWidth="1"/>
    <col min="3841" max="3841" width="9" style="33" customWidth="1"/>
    <col min="3842" max="3842" width="24.5703125" style="33" customWidth="1"/>
    <col min="3843" max="3843" width="20.42578125" style="33" customWidth="1"/>
    <col min="3844" max="3844" width="9.140625" style="33"/>
    <col min="3845" max="3845" width="27.7109375" style="33" customWidth="1"/>
    <col min="3846" max="3846" width="5.140625" style="33" customWidth="1"/>
    <col min="3847" max="3847" width="15.5703125" style="33" customWidth="1"/>
    <col min="3848" max="3848" width="11.5703125" style="33" customWidth="1"/>
    <col min="3849" max="3849" width="9.140625" style="33"/>
    <col min="3850" max="3850" width="12.7109375" style="33" customWidth="1"/>
    <col min="3851" max="3851" width="11.42578125" style="33" customWidth="1"/>
    <col min="3852" max="4094" width="9.140625" style="33"/>
    <col min="4095" max="4095" width="30.42578125" style="33" customWidth="1"/>
    <col min="4096" max="4096" width="3.85546875" style="33" customWidth="1"/>
    <col min="4097" max="4097" width="9" style="33" customWidth="1"/>
    <col min="4098" max="4098" width="24.5703125" style="33" customWidth="1"/>
    <col min="4099" max="4099" width="20.42578125" style="33" customWidth="1"/>
    <col min="4100" max="4100" width="9.140625" style="33"/>
    <col min="4101" max="4101" width="27.7109375" style="33" customWidth="1"/>
    <col min="4102" max="4102" width="5.140625" style="33" customWidth="1"/>
    <col min="4103" max="4103" width="15.5703125" style="33" customWidth="1"/>
    <col min="4104" max="4104" width="11.5703125" style="33" customWidth="1"/>
    <col min="4105" max="4105" width="9.140625" style="33"/>
    <col min="4106" max="4106" width="12.7109375" style="33" customWidth="1"/>
    <col min="4107" max="4107" width="11.42578125" style="33" customWidth="1"/>
    <col min="4108" max="4350" width="9.140625" style="33"/>
    <col min="4351" max="4351" width="30.42578125" style="33" customWidth="1"/>
    <col min="4352" max="4352" width="3.85546875" style="33" customWidth="1"/>
    <col min="4353" max="4353" width="9" style="33" customWidth="1"/>
    <col min="4354" max="4354" width="24.5703125" style="33" customWidth="1"/>
    <col min="4355" max="4355" width="20.42578125" style="33" customWidth="1"/>
    <col min="4356" max="4356" width="9.140625" style="33"/>
    <col min="4357" max="4357" width="27.7109375" style="33" customWidth="1"/>
    <col min="4358" max="4358" width="5.140625" style="33" customWidth="1"/>
    <col min="4359" max="4359" width="15.5703125" style="33" customWidth="1"/>
    <col min="4360" max="4360" width="11.5703125" style="33" customWidth="1"/>
    <col min="4361" max="4361" width="9.140625" style="33"/>
    <col min="4362" max="4362" width="12.7109375" style="33" customWidth="1"/>
    <col min="4363" max="4363" width="11.42578125" style="33" customWidth="1"/>
    <col min="4364" max="4606" width="9.140625" style="33"/>
    <col min="4607" max="4607" width="30.42578125" style="33" customWidth="1"/>
    <col min="4608" max="4608" width="3.85546875" style="33" customWidth="1"/>
    <col min="4609" max="4609" width="9" style="33" customWidth="1"/>
    <col min="4610" max="4610" width="24.5703125" style="33" customWidth="1"/>
    <col min="4611" max="4611" width="20.42578125" style="33" customWidth="1"/>
    <col min="4612" max="4612" width="9.140625" style="33"/>
    <col min="4613" max="4613" width="27.7109375" style="33" customWidth="1"/>
    <col min="4614" max="4614" width="5.140625" style="33" customWidth="1"/>
    <col min="4615" max="4615" width="15.5703125" style="33" customWidth="1"/>
    <col min="4616" max="4616" width="11.5703125" style="33" customWidth="1"/>
    <col min="4617" max="4617" width="9.140625" style="33"/>
    <col min="4618" max="4618" width="12.7109375" style="33" customWidth="1"/>
    <col min="4619" max="4619" width="11.42578125" style="33" customWidth="1"/>
    <col min="4620" max="4862" width="9.140625" style="33"/>
    <col min="4863" max="4863" width="30.42578125" style="33" customWidth="1"/>
    <col min="4864" max="4864" width="3.85546875" style="33" customWidth="1"/>
    <col min="4865" max="4865" width="9" style="33" customWidth="1"/>
    <col min="4866" max="4866" width="24.5703125" style="33" customWidth="1"/>
    <col min="4867" max="4867" width="20.42578125" style="33" customWidth="1"/>
    <col min="4868" max="4868" width="9.140625" style="33"/>
    <col min="4869" max="4869" width="27.7109375" style="33" customWidth="1"/>
    <col min="4870" max="4870" width="5.140625" style="33" customWidth="1"/>
    <col min="4871" max="4871" width="15.5703125" style="33" customWidth="1"/>
    <col min="4872" max="4872" width="11.5703125" style="33" customWidth="1"/>
    <col min="4873" max="4873" width="9.140625" style="33"/>
    <col min="4874" max="4874" width="12.7109375" style="33" customWidth="1"/>
    <col min="4875" max="4875" width="11.42578125" style="33" customWidth="1"/>
    <col min="4876" max="5118" width="9.140625" style="33"/>
    <col min="5119" max="5119" width="30.42578125" style="33" customWidth="1"/>
    <col min="5120" max="5120" width="3.85546875" style="33" customWidth="1"/>
    <col min="5121" max="5121" width="9" style="33" customWidth="1"/>
    <col min="5122" max="5122" width="24.5703125" style="33" customWidth="1"/>
    <col min="5123" max="5123" width="20.42578125" style="33" customWidth="1"/>
    <col min="5124" max="5124" width="9.140625" style="33"/>
    <col min="5125" max="5125" width="27.7109375" style="33" customWidth="1"/>
    <col min="5126" max="5126" width="5.140625" style="33" customWidth="1"/>
    <col min="5127" max="5127" width="15.5703125" style="33" customWidth="1"/>
    <col min="5128" max="5128" width="11.5703125" style="33" customWidth="1"/>
    <col min="5129" max="5129" width="9.140625" style="33"/>
    <col min="5130" max="5130" width="12.7109375" style="33" customWidth="1"/>
    <col min="5131" max="5131" width="11.42578125" style="33" customWidth="1"/>
    <col min="5132" max="5374" width="9.140625" style="33"/>
    <col min="5375" max="5375" width="30.42578125" style="33" customWidth="1"/>
    <col min="5376" max="5376" width="3.85546875" style="33" customWidth="1"/>
    <col min="5377" max="5377" width="9" style="33" customWidth="1"/>
    <col min="5378" max="5378" width="24.5703125" style="33" customWidth="1"/>
    <col min="5379" max="5379" width="20.42578125" style="33" customWidth="1"/>
    <col min="5380" max="5380" width="9.140625" style="33"/>
    <col min="5381" max="5381" width="27.7109375" style="33" customWidth="1"/>
    <col min="5382" max="5382" width="5.140625" style="33" customWidth="1"/>
    <col min="5383" max="5383" width="15.5703125" style="33" customWidth="1"/>
    <col min="5384" max="5384" width="11.5703125" style="33" customWidth="1"/>
    <col min="5385" max="5385" width="9.140625" style="33"/>
    <col min="5386" max="5386" width="12.7109375" style="33" customWidth="1"/>
    <col min="5387" max="5387" width="11.42578125" style="33" customWidth="1"/>
    <col min="5388" max="5630" width="9.140625" style="33"/>
    <col min="5631" max="5631" width="30.42578125" style="33" customWidth="1"/>
    <col min="5632" max="5632" width="3.85546875" style="33" customWidth="1"/>
    <col min="5633" max="5633" width="9" style="33" customWidth="1"/>
    <col min="5634" max="5634" width="24.5703125" style="33" customWidth="1"/>
    <col min="5635" max="5635" width="20.42578125" style="33" customWidth="1"/>
    <col min="5636" max="5636" width="9.140625" style="33"/>
    <col min="5637" max="5637" width="27.7109375" style="33" customWidth="1"/>
    <col min="5638" max="5638" width="5.140625" style="33" customWidth="1"/>
    <col min="5639" max="5639" width="15.5703125" style="33" customWidth="1"/>
    <col min="5640" max="5640" width="11.5703125" style="33" customWidth="1"/>
    <col min="5641" max="5641" width="9.140625" style="33"/>
    <col min="5642" max="5642" width="12.7109375" style="33" customWidth="1"/>
    <col min="5643" max="5643" width="11.42578125" style="33" customWidth="1"/>
    <col min="5644" max="5886" width="9.140625" style="33"/>
    <col min="5887" max="5887" width="30.42578125" style="33" customWidth="1"/>
    <col min="5888" max="5888" width="3.85546875" style="33" customWidth="1"/>
    <col min="5889" max="5889" width="9" style="33" customWidth="1"/>
    <col min="5890" max="5890" width="24.5703125" style="33" customWidth="1"/>
    <col min="5891" max="5891" width="20.42578125" style="33" customWidth="1"/>
    <col min="5892" max="5892" width="9.140625" style="33"/>
    <col min="5893" max="5893" width="27.7109375" style="33" customWidth="1"/>
    <col min="5894" max="5894" width="5.140625" style="33" customWidth="1"/>
    <col min="5895" max="5895" width="15.5703125" style="33" customWidth="1"/>
    <col min="5896" max="5896" width="11.5703125" style="33" customWidth="1"/>
    <col min="5897" max="5897" width="9.140625" style="33"/>
    <col min="5898" max="5898" width="12.7109375" style="33" customWidth="1"/>
    <col min="5899" max="5899" width="11.42578125" style="33" customWidth="1"/>
    <col min="5900" max="6142" width="9.140625" style="33"/>
    <col min="6143" max="6143" width="30.42578125" style="33" customWidth="1"/>
    <col min="6144" max="6144" width="3.85546875" style="33" customWidth="1"/>
    <col min="6145" max="6145" width="9" style="33" customWidth="1"/>
    <col min="6146" max="6146" width="24.5703125" style="33" customWidth="1"/>
    <col min="6147" max="6147" width="20.42578125" style="33" customWidth="1"/>
    <col min="6148" max="6148" width="9.140625" style="33"/>
    <col min="6149" max="6149" width="27.7109375" style="33" customWidth="1"/>
    <col min="6150" max="6150" width="5.140625" style="33" customWidth="1"/>
    <col min="6151" max="6151" width="15.5703125" style="33" customWidth="1"/>
    <col min="6152" max="6152" width="11.5703125" style="33" customWidth="1"/>
    <col min="6153" max="6153" width="9.140625" style="33"/>
    <col min="6154" max="6154" width="12.7109375" style="33" customWidth="1"/>
    <col min="6155" max="6155" width="11.42578125" style="33" customWidth="1"/>
    <col min="6156" max="6398" width="9.140625" style="33"/>
    <col min="6399" max="6399" width="30.42578125" style="33" customWidth="1"/>
    <col min="6400" max="6400" width="3.85546875" style="33" customWidth="1"/>
    <col min="6401" max="6401" width="9" style="33" customWidth="1"/>
    <col min="6402" max="6402" width="24.5703125" style="33" customWidth="1"/>
    <col min="6403" max="6403" width="20.42578125" style="33" customWidth="1"/>
    <col min="6404" max="6404" width="9.140625" style="33"/>
    <col min="6405" max="6405" width="27.7109375" style="33" customWidth="1"/>
    <col min="6406" max="6406" width="5.140625" style="33" customWidth="1"/>
    <col min="6407" max="6407" width="15.5703125" style="33" customWidth="1"/>
    <col min="6408" max="6408" width="11.5703125" style="33" customWidth="1"/>
    <col min="6409" max="6409" width="9.140625" style="33"/>
    <col min="6410" max="6410" width="12.7109375" style="33" customWidth="1"/>
    <col min="6411" max="6411" width="11.42578125" style="33" customWidth="1"/>
    <col min="6412" max="6654" width="9.140625" style="33"/>
    <col min="6655" max="6655" width="30.42578125" style="33" customWidth="1"/>
    <col min="6656" max="6656" width="3.85546875" style="33" customWidth="1"/>
    <col min="6657" max="6657" width="9" style="33" customWidth="1"/>
    <col min="6658" max="6658" width="24.5703125" style="33" customWidth="1"/>
    <col min="6659" max="6659" width="20.42578125" style="33" customWidth="1"/>
    <col min="6660" max="6660" width="9.140625" style="33"/>
    <col min="6661" max="6661" width="27.7109375" style="33" customWidth="1"/>
    <col min="6662" max="6662" width="5.140625" style="33" customWidth="1"/>
    <col min="6663" max="6663" width="15.5703125" style="33" customWidth="1"/>
    <col min="6664" max="6664" width="11.5703125" style="33" customWidth="1"/>
    <col min="6665" max="6665" width="9.140625" style="33"/>
    <col min="6666" max="6666" width="12.7109375" style="33" customWidth="1"/>
    <col min="6667" max="6667" width="11.42578125" style="33" customWidth="1"/>
    <col min="6668" max="6910" width="9.140625" style="33"/>
    <col min="6911" max="6911" width="30.42578125" style="33" customWidth="1"/>
    <col min="6912" max="6912" width="3.85546875" style="33" customWidth="1"/>
    <col min="6913" max="6913" width="9" style="33" customWidth="1"/>
    <col min="6914" max="6914" width="24.5703125" style="33" customWidth="1"/>
    <col min="6915" max="6915" width="20.42578125" style="33" customWidth="1"/>
    <col min="6916" max="6916" width="9.140625" style="33"/>
    <col min="6917" max="6917" width="27.7109375" style="33" customWidth="1"/>
    <col min="6918" max="6918" width="5.140625" style="33" customWidth="1"/>
    <col min="6919" max="6919" width="15.5703125" style="33" customWidth="1"/>
    <col min="6920" max="6920" width="11.5703125" style="33" customWidth="1"/>
    <col min="6921" max="6921" width="9.140625" style="33"/>
    <col min="6922" max="6922" width="12.7109375" style="33" customWidth="1"/>
    <col min="6923" max="6923" width="11.42578125" style="33" customWidth="1"/>
    <col min="6924" max="7166" width="9.140625" style="33"/>
    <col min="7167" max="7167" width="30.42578125" style="33" customWidth="1"/>
    <col min="7168" max="7168" width="3.85546875" style="33" customWidth="1"/>
    <col min="7169" max="7169" width="9" style="33" customWidth="1"/>
    <col min="7170" max="7170" width="24.5703125" style="33" customWidth="1"/>
    <col min="7171" max="7171" width="20.42578125" style="33" customWidth="1"/>
    <col min="7172" max="7172" width="9.140625" style="33"/>
    <col min="7173" max="7173" width="27.7109375" style="33" customWidth="1"/>
    <col min="7174" max="7174" width="5.140625" style="33" customWidth="1"/>
    <col min="7175" max="7175" width="15.5703125" style="33" customWidth="1"/>
    <col min="7176" max="7176" width="11.5703125" style="33" customWidth="1"/>
    <col min="7177" max="7177" width="9.140625" style="33"/>
    <col min="7178" max="7178" width="12.7109375" style="33" customWidth="1"/>
    <col min="7179" max="7179" width="11.42578125" style="33" customWidth="1"/>
    <col min="7180" max="7422" width="9.140625" style="33"/>
    <col min="7423" max="7423" width="30.42578125" style="33" customWidth="1"/>
    <col min="7424" max="7424" width="3.85546875" style="33" customWidth="1"/>
    <col min="7425" max="7425" width="9" style="33" customWidth="1"/>
    <col min="7426" max="7426" width="24.5703125" style="33" customWidth="1"/>
    <col min="7427" max="7427" width="20.42578125" style="33" customWidth="1"/>
    <col min="7428" max="7428" width="9.140625" style="33"/>
    <col min="7429" max="7429" width="27.7109375" style="33" customWidth="1"/>
    <col min="7430" max="7430" width="5.140625" style="33" customWidth="1"/>
    <col min="7431" max="7431" width="15.5703125" style="33" customWidth="1"/>
    <col min="7432" max="7432" width="11.5703125" style="33" customWidth="1"/>
    <col min="7433" max="7433" width="9.140625" style="33"/>
    <col min="7434" max="7434" width="12.7109375" style="33" customWidth="1"/>
    <col min="7435" max="7435" width="11.42578125" style="33" customWidth="1"/>
    <col min="7436" max="7678" width="9.140625" style="33"/>
    <col min="7679" max="7679" width="30.42578125" style="33" customWidth="1"/>
    <col min="7680" max="7680" width="3.85546875" style="33" customWidth="1"/>
    <col min="7681" max="7681" width="9" style="33" customWidth="1"/>
    <col min="7682" max="7682" width="24.5703125" style="33" customWidth="1"/>
    <col min="7683" max="7683" width="20.42578125" style="33" customWidth="1"/>
    <col min="7684" max="7684" width="9.140625" style="33"/>
    <col min="7685" max="7685" width="27.7109375" style="33" customWidth="1"/>
    <col min="7686" max="7686" width="5.140625" style="33" customWidth="1"/>
    <col min="7687" max="7687" width="15.5703125" style="33" customWidth="1"/>
    <col min="7688" max="7688" width="11.5703125" style="33" customWidth="1"/>
    <col min="7689" max="7689" width="9.140625" style="33"/>
    <col min="7690" max="7690" width="12.7109375" style="33" customWidth="1"/>
    <col min="7691" max="7691" width="11.42578125" style="33" customWidth="1"/>
    <col min="7692" max="7934" width="9.140625" style="33"/>
    <col min="7935" max="7935" width="30.42578125" style="33" customWidth="1"/>
    <col min="7936" max="7936" width="3.85546875" style="33" customWidth="1"/>
    <col min="7937" max="7937" width="9" style="33" customWidth="1"/>
    <col min="7938" max="7938" width="24.5703125" style="33" customWidth="1"/>
    <col min="7939" max="7939" width="20.42578125" style="33" customWidth="1"/>
    <col min="7940" max="7940" width="9.140625" style="33"/>
    <col min="7941" max="7941" width="27.7109375" style="33" customWidth="1"/>
    <col min="7942" max="7942" width="5.140625" style="33" customWidth="1"/>
    <col min="7943" max="7943" width="15.5703125" style="33" customWidth="1"/>
    <col min="7944" max="7944" width="11.5703125" style="33" customWidth="1"/>
    <col min="7945" max="7945" width="9.140625" style="33"/>
    <col min="7946" max="7946" width="12.7109375" style="33" customWidth="1"/>
    <col min="7947" max="7947" width="11.42578125" style="33" customWidth="1"/>
    <col min="7948" max="8190" width="9.140625" style="33"/>
    <col min="8191" max="8191" width="30.42578125" style="33" customWidth="1"/>
    <col min="8192" max="8192" width="3.85546875" style="33" customWidth="1"/>
    <col min="8193" max="8193" width="9" style="33" customWidth="1"/>
    <col min="8194" max="8194" width="24.5703125" style="33" customWidth="1"/>
    <col min="8195" max="8195" width="20.42578125" style="33" customWidth="1"/>
    <col min="8196" max="8196" width="9.140625" style="33"/>
    <col min="8197" max="8197" width="27.7109375" style="33" customWidth="1"/>
    <col min="8198" max="8198" width="5.140625" style="33" customWidth="1"/>
    <col min="8199" max="8199" width="15.5703125" style="33" customWidth="1"/>
    <col min="8200" max="8200" width="11.5703125" style="33" customWidth="1"/>
    <col min="8201" max="8201" width="9.140625" style="33"/>
    <col min="8202" max="8202" width="12.7109375" style="33" customWidth="1"/>
    <col min="8203" max="8203" width="11.42578125" style="33" customWidth="1"/>
    <col min="8204" max="8446" width="9.140625" style="33"/>
    <col min="8447" max="8447" width="30.42578125" style="33" customWidth="1"/>
    <col min="8448" max="8448" width="3.85546875" style="33" customWidth="1"/>
    <col min="8449" max="8449" width="9" style="33" customWidth="1"/>
    <col min="8450" max="8450" width="24.5703125" style="33" customWidth="1"/>
    <col min="8451" max="8451" width="20.42578125" style="33" customWidth="1"/>
    <col min="8452" max="8452" width="9.140625" style="33"/>
    <col min="8453" max="8453" width="27.7109375" style="33" customWidth="1"/>
    <col min="8454" max="8454" width="5.140625" style="33" customWidth="1"/>
    <col min="8455" max="8455" width="15.5703125" style="33" customWidth="1"/>
    <col min="8456" max="8456" width="11.5703125" style="33" customWidth="1"/>
    <col min="8457" max="8457" width="9.140625" style="33"/>
    <col min="8458" max="8458" width="12.7109375" style="33" customWidth="1"/>
    <col min="8459" max="8459" width="11.42578125" style="33" customWidth="1"/>
    <col min="8460" max="8702" width="9.140625" style="33"/>
    <col min="8703" max="8703" width="30.42578125" style="33" customWidth="1"/>
    <col min="8704" max="8704" width="3.85546875" style="33" customWidth="1"/>
    <col min="8705" max="8705" width="9" style="33" customWidth="1"/>
    <col min="8706" max="8706" width="24.5703125" style="33" customWidth="1"/>
    <col min="8707" max="8707" width="20.42578125" style="33" customWidth="1"/>
    <col min="8708" max="8708" width="9.140625" style="33"/>
    <col min="8709" max="8709" width="27.7109375" style="33" customWidth="1"/>
    <col min="8710" max="8710" width="5.140625" style="33" customWidth="1"/>
    <col min="8711" max="8711" width="15.5703125" style="33" customWidth="1"/>
    <col min="8712" max="8712" width="11.5703125" style="33" customWidth="1"/>
    <col min="8713" max="8713" width="9.140625" style="33"/>
    <col min="8714" max="8714" width="12.7109375" style="33" customWidth="1"/>
    <col min="8715" max="8715" width="11.42578125" style="33" customWidth="1"/>
    <col min="8716" max="8958" width="9.140625" style="33"/>
    <col min="8959" max="8959" width="30.42578125" style="33" customWidth="1"/>
    <col min="8960" max="8960" width="3.85546875" style="33" customWidth="1"/>
    <col min="8961" max="8961" width="9" style="33" customWidth="1"/>
    <col min="8962" max="8962" width="24.5703125" style="33" customWidth="1"/>
    <col min="8963" max="8963" width="20.42578125" style="33" customWidth="1"/>
    <col min="8964" max="8964" width="9.140625" style="33"/>
    <col min="8965" max="8965" width="27.7109375" style="33" customWidth="1"/>
    <col min="8966" max="8966" width="5.140625" style="33" customWidth="1"/>
    <col min="8967" max="8967" width="15.5703125" style="33" customWidth="1"/>
    <col min="8968" max="8968" width="11.5703125" style="33" customWidth="1"/>
    <col min="8969" max="8969" width="9.140625" style="33"/>
    <col min="8970" max="8970" width="12.7109375" style="33" customWidth="1"/>
    <col min="8971" max="8971" width="11.42578125" style="33" customWidth="1"/>
    <col min="8972" max="9214" width="9.140625" style="33"/>
    <col min="9215" max="9215" width="30.42578125" style="33" customWidth="1"/>
    <col min="9216" max="9216" width="3.85546875" style="33" customWidth="1"/>
    <col min="9217" max="9217" width="9" style="33" customWidth="1"/>
    <col min="9218" max="9218" width="24.5703125" style="33" customWidth="1"/>
    <col min="9219" max="9219" width="20.42578125" style="33" customWidth="1"/>
    <col min="9220" max="9220" width="9.140625" style="33"/>
    <col min="9221" max="9221" width="27.7109375" style="33" customWidth="1"/>
    <col min="9222" max="9222" width="5.140625" style="33" customWidth="1"/>
    <col min="9223" max="9223" width="15.5703125" style="33" customWidth="1"/>
    <col min="9224" max="9224" width="11.5703125" style="33" customWidth="1"/>
    <col min="9225" max="9225" width="9.140625" style="33"/>
    <col min="9226" max="9226" width="12.7109375" style="33" customWidth="1"/>
    <col min="9227" max="9227" width="11.42578125" style="33" customWidth="1"/>
    <col min="9228" max="9470" width="9.140625" style="33"/>
    <col min="9471" max="9471" width="30.42578125" style="33" customWidth="1"/>
    <col min="9472" max="9472" width="3.85546875" style="33" customWidth="1"/>
    <col min="9473" max="9473" width="9" style="33" customWidth="1"/>
    <col min="9474" max="9474" width="24.5703125" style="33" customWidth="1"/>
    <col min="9475" max="9475" width="20.42578125" style="33" customWidth="1"/>
    <col min="9476" max="9476" width="9.140625" style="33"/>
    <col min="9477" max="9477" width="27.7109375" style="33" customWidth="1"/>
    <col min="9478" max="9478" width="5.140625" style="33" customWidth="1"/>
    <col min="9479" max="9479" width="15.5703125" style="33" customWidth="1"/>
    <col min="9480" max="9480" width="11.5703125" style="33" customWidth="1"/>
    <col min="9481" max="9481" width="9.140625" style="33"/>
    <col min="9482" max="9482" width="12.7109375" style="33" customWidth="1"/>
    <col min="9483" max="9483" width="11.42578125" style="33" customWidth="1"/>
    <col min="9484" max="9726" width="9.140625" style="33"/>
    <col min="9727" max="9727" width="30.42578125" style="33" customWidth="1"/>
    <col min="9728" max="9728" width="3.85546875" style="33" customWidth="1"/>
    <col min="9729" max="9729" width="9" style="33" customWidth="1"/>
    <col min="9730" max="9730" width="24.5703125" style="33" customWidth="1"/>
    <col min="9731" max="9731" width="20.42578125" style="33" customWidth="1"/>
    <col min="9732" max="9732" width="9.140625" style="33"/>
    <col min="9733" max="9733" width="27.7109375" style="33" customWidth="1"/>
    <col min="9734" max="9734" width="5.140625" style="33" customWidth="1"/>
    <col min="9735" max="9735" width="15.5703125" style="33" customWidth="1"/>
    <col min="9736" max="9736" width="11.5703125" style="33" customWidth="1"/>
    <col min="9737" max="9737" width="9.140625" style="33"/>
    <col min="9738" max="9738" width="12.7109375" style="33" customWidth="1"/>
    <col min="9739" max="9739" width="11.42578125" style="33" customWidth="1"/>
    <col min="9740" max="9982" width="9.140625" style="33"/>
    <col min="9983" max="9983" width="30.42578125" style="33" customWidth="1"/>
    <col min="9984" max="9984" width="3.85546875" style="33" customWidth="1"/>
    <col min="9985" max="9985" width="9" style="33" customWidth="1"/>
    <col min="9986" max="9986" width="24.5703125" style="33" customWidth="1"/>
    <col min="9987" max="9987" width="20.42578125" style="33" customWidth="1"/>
    <col min="9988" max="9988" width="9.140625" style="33"/>
    <col min="9989" max="9989" width="27.7109375" style="33" customWidth="1"/>
    <col min="9990" max="9990" width="5.140625" style="33" customWidth="1"/>
    <col min="9991" max="9991" width="15.5703125" style="33" customWidth="1"/>
    <col min="9992" max="9992" width="11.5703125" style="33" customWidth="1"/>
    <col min="9993" max="9993" width="9.140625" style="33"/>
    <col min="9994" max="9994" width="12.7109375" style="33" customWidth="1"/>
    <col min="9995" max="9995" width="11.42578125" style="33" customWidth="1"/>
    <col min="9996" max="10238" width="9.140625" style="33"/>
    <col min="10239" max="10239" width="30.42578125" style="33" customWidth="1"/>
    <col min="10240" max="10240" width="3.85546875" style="33" customWidth="1"/>
    <col min="10241" max="10241" width="9" style="33" customWidth="1"/>
    <col min="10242" max="10242" width="24.5703125" style="33" customWidth="1"/>
    <col min="10243" max="10243" width="20.42578125" style="33" customWidth="1"/>
    <col min="10244" max="10244" width="9.140625" style="33"/>
    <col min="10245" max="10245" width="27.7109375" style="33" customWidth="1"/>
    <col min="10246" max="10246" width="5.140625" style="33" customWidth="1"/>
    <col min="10247" max="10247" width="15.5703125" style="33" customWidth="1"/>
    <col min="10248" max="10248" width="11.5703125" style="33" customWidth="1"/>
    <col min="10249" max="10249" width="9.140625" style="33"/>
    <col min="10250" max="10250" width="12.7109375" style="33" customWidth="1"/>
    <col min="10251" max="10251" width="11.42578125" style="33" customWidth="1"/>
    <col min="10252" max="10494" width="9.140625" style="33"/>
    <col min="10495" max="10495" width="30.42578125" style="33" customWidth="1"/>
    <col min="10496" max="10496" width="3.85546875" style="33" customWidth="1"/>
    <col min="10497" max="10497" width="9" style="33" customWidth="1"/>
    <col min="10498" max="10498" width="24.5703125" style="33" customWidth="1"/>
    <col min="10499" max="10499" width="20.42578125" style="33" customWidth="1"/>
    <col min="10500" max="10500" width="9.140625" style="33"/>
    <col min="10501" max="10501" width="27.7109375" style="33" customWidth="1"/>
    <col min="10502" max="10502" width="5.140625" style="33" customWidth="1"/>
    <col min="10503" max="10503" width="15.5703125" style="33" customWidth="1"/>
    <col min="10504" max="10504" width="11.5703125" style="33" customWidth="1"/>
    <col min="10505" max="10505" width="9.140625" style="33"/>
    <col min="10506" max="10506" width="12.7109375" style="33" customWidth="1"/>
    <col min="10507" max="10507" width="11.42578125" style="33" customWidth="1"/>
    <col min="10508" max="10750" width="9.140625" style="33"/>
    <col min="10751" max="10751" width="30.42578125" style="33" customWidth="1"/>
    <col min="10752" max="10752" width="3.85546875" style="33" customWidth="1"/>
    <col min="10753" max="10753" width="9" style="33" customWidth="1"/>
    <col min="10754" max="10754" width="24.5703125" style="33" customWidth="1"/>
    <col min="10755" max="10755" width="20.42578125" style="33" customWidth="1"/>
    <col min="10756" max="10756" width="9.140625" style="33"/>
    <col min="10757" max="10757" width="27.7109375" style="33" customWidth="1"/>
    <col min="10758" max="10758" width="5.140625" style="33" customWidth="1"/>
    <col min="10759" max="10759" width="15.5703125" style="33" customWidth="1"/>
    <col min="10760" max="10760" width="11.5703125" style="33" customWidth="1"/>
    <col min="10761" max="10761" width="9.140625" style="33"/>
    <col min="10762" max="10762" width="12.7109375" style="33" customWidth="1"/>
    <col min="10763" max="10763" width="11.42578125" style="33" customWidth="1"/>
    <col min="10764" max="11006" width="9.140625" style="33"/>
    <col min="11007" max="11007" width="30.42578125" style="33" customWidth="1"/>
    <col min="11008" max="11008" width="3.85546875" style="33" customWidth="1"/>
    <col min="11009" max="11009" width="9" style="33" customWidth="1"/>
    <col min="11010" max="11010" width="24.5703125" style="33" customWidth="1"/>
    <col min="11011" max="11011" width="20.42578125" style="33" customWidth="1"/>
    <col min="11012" max="11012" width="9.140625" style="33"/>
    <col min="11013" max="11013" width="27.7109375" style="33" customWidth="1"/>
    <col min="11014" max="11014" width="5.140625" style="33" customWidth="1"/>
    <col min="11015" max="11015" width="15.5703125" style="33" customWidth="1"/>
    <col min="11016" max="11016" width="11.5703125" style="33" customWidth="1"/>
    <col min="11017" max="11017" width="9.140625" style="33"/>
    <col min="11018" max="11018" width="12.7109375" style="33" customWidth="1"/>
    <col min="11019" max="11019" width="11.42578125" style="33" customWidth="1"/>
    <col min="11020" max="11262" width="9.140625" style="33"/>
    <col min="11263" max="11263" width="30.42578125" style="33" customWidth="1"/>
    <col min="11264" max="11264" width="3.85546875" style="33" customWidth="1"/>
    <col min="11265" max="11265" width="9" style="33" customWidth="1"/>
    <col min="11266" max="11266" width="24.5703125" style="33" customWidth="1"/>
    <col min="11267" max="11267" width="20.42578125" style="33" customWidth="1"/>
    <col min="11268" max="11268" width="9.140625" style="33"/>
    <col min="11269" max="11269" width="27.7109375" style="33" customWidth="1"/>
    <col min="11270" max="11270" width="5.140625" style="33" customWidth="1"/>
    <col min="11271" max="11271" width="15.5703125" style="33" customWidth="1"/>
    <col min="11272" max="11272" width="11.5703125" style="33" customWidth="1"/>
    <col min="11273" max="11273" width="9.140625" style="33"/>
    <col min="11274" max="11274" width="12.7109375" style="33" customWidth="1"/>
    <col min="11275" max="11275" width="11.42578125" style="33" customWidth="1"/>
    <col min="11276" max="11518" width="9.140625" style="33"/>
    <col min="11519" max="11519" width="30.42578125" style="33" customWidth="1"/>
    <col min="11520" max="11520" width="3.85546875" style="33" customWidth="1"/>
    <col min="11521" max="11521" width="9" style="33" customWidth="1"/>
    <col min="11522" max="11522" width="24.5703125" style="33" customWidth="1"/>
    <col min="11523" max="11523" width="20.42578125" style="33" customWidth="1"/>
    <col min="11524" max="11524" width="9.140625" style="33"/>
    <col min="11525" max="11525" width="27.7109375" style="33" customWidth="1"/>
    <col min="11526" max="11526" width="5.140625" style="33" customWidth="1"/>
    <col min="11527" max="11527" width="15.5703125" style="33" customWidth="1"/>
    <col min="11528" max="11528" width="11.5703125" style="33" customWidth="1"/>
    <col min="11529" max="11529" width="9.140625" style="33"/>
    <col min="11530" max="11530" width="12.7109375" style="33" customWidth="1"/>
    <col min="11531" max="11531" width="11.42578125" style="33" customWidth="1"/>
    <col min="11532" max="11774" width="9.140625" style="33"/>
    <col min="11775" max="11775" width="30.42578125" style="33" customWidth="1"/>
    <col min="11776" max="11776" width="3.85546875" style="33" customWidth="1"/>
    <col min="11777" max="11777" width="9" style="33" customWidth="1"/>
    <col min="11778" max="11778" width="24.5703125" style="33" customWidth="1"/>
    <col min="11779" max="11779" width="20.42578125" style="33" customWidth="1"/>
    <col min="11780" max="11780" width="9.140625" style="33"/>
    <col min="11781" max="11781" width="27.7109375" style="33" customWidth="1"/>
    <col min="11782" max="11782" width="5.140625" style="33" customWidth="1"/>
    <col min="11783" max="11783" width="15.5703125" style="33" customWidth="1"/>
    <col min="11784" max="11784" width="11.5703125" style="33" customWidth="1"/>
    <col min="11785" max="11785" width="9.140625" style="33"/>
    <col min="11786" max="11786" width="12.7109375" style="33" customWidth="1"/>
    <col min="11787" max="11787" width="11.42578125" style="33" customWidth="1"/>
    <col min="11788" max="12030" width="9.140625" style="33"/>
    <col min="12031" max="12031" width="30.42578125" style="33" customWidth="1"/>
    <col min="12032" max="12032" width="3.85546875" style="33" customWidth="1"/>
    <col min="12033" max="12033" width="9" style="33" customWidth="1"/>
    <col min="12034" max="12034" width="24.5703125" style="33" customWidth="1"/>
    <col min="12035" max="12035" width="20.42578125" style="33" customWidth="1"/>
    <col min="12036" max="12036" width="9.140625" style="33"/>
    <col min="12037" max="12037" width="27.7109375" style="33" customWidth="1"/>
    <col min="12038" max="12038" width="5.140625" style="33" customWidth="1"/>
    <col min="12039" max="12039" width="15.5703125" style="33" customWidth="1"/>
    <col min="12040" max="12040" width="11.5703125" style="33" customWidth="1"/>
    <col min="12041" max="12041" width="9.140625" style="33"/>
    <col min="12042" max="12042" width="12.7109375" style="33" customWidth="1"/>
    <col min="12043" max="12043" width="11.42578125" style="33" customWidth="1"/>
    <col min="12044" max="12286" width="9.140625" style="33"/>
    <col min="12287" max="12287" width="30.42578125" style="33" customWidth="1"/>
    <col min="12288" max="12288" width="3.85546875" style="33" customWidth="1"/>
    <col min="12289" max="12289" width="9" style="33" customWidth="1"/>
    <col min="12290" max="12290" width="24.5703125" style="33" customWidth="1"/>
    <col min="12291" max="12291" width="20.42578125" style="33" customWidth="1"/>
    <col min="12292" max="12292" width="9.140625" style="33"/>
    <col min="12293" max="12293" width="27.7109375" style="33" customWidth="1"/>
    <col min="12294" max="12294" width="5.140625" style="33" customWidth="1"/>
    <col min="12295" max="12295" width="15.5703125" style="33" customWidth="1"/>
    <col min="12296" max="12296" width="11.5703125" style="33" customWidth="1"/>
    <col min="12297" max="12297" width="9.140625" style="33"/>
    <col min="12298" max="12298" width="12.7109375" style="33" customWidth="1"/>
    <col min="12299" max="12299" width="11.42578125" style="33" customWidth="1"/>
    <col min="12300" max="12542" width="9.140625" style="33"/>
    <col min="12543" max="12543" width="30.42578125" style="33" customWidth="1"/>
    <col min="12544" max="12544" width="3.85546875" style="33" customWidth="1"/>
    <col min="12545" max="12545" width="9" style="33" customWidth="1"/>
    <col min="12546" max="12546" width="24.5703125" style="33" customWidth="1"/>
    <col min="12547" max="12547" width="20.42578125" style="33" customWidth="1"/>
    <col min="12548" max="12548" width="9.140625" style="33"/>
    <col min="12549" max="12549" width="27.7109375" style="33" customWidth="1"/>
    <col min="12550" max="12550" width="5.140625" style="33" customWidth="1"/>
    <col min="12551" max="12551" width="15.5703125" style="33" customWidth="1"/>
    <col min="12552" max="12552" width="11.5703125" style="33" customWidth="1"/>
    <col min="12553" max="12553" width="9.140625" style="33"/>
    <col min="12554" max="12554" width="12.7109375" style="33" customWidth="1"/>
    <col min="12555" max="12555" width="11.42578125" style="33" customWidth="1"/>
    <col min="12556" max="12798" width="9.140625" style="33"/>
    <col min="12799" max="12799" width="30.42578125" style="33" customWidth="1"/>
    <col min="12800" max="12800" width="3.85546875" style="33" customWidth="1"/>
    <col min="12801" max="12801" width="9" style="33" customWidth="1"/>
    <col min="12802" max="12802" width="24.5703125" style="33" customWidth="1"/>
    <col min="12803" max="12803" width="20.42578125" style="33" customWidth="1"/>
    <col min="12804" max="12804" width="9.140625" style="33"/>
    <col min="12805" max="12805" width="27.7109375" style="33" customWidth="1"/>
    <col min="12806" max="12806" width="5.140625" style="33" customWidth="1"/>
    <col min="12807" max="12807" width="15.5703125" style="33" customWidth="1"/>
    <col min="12808" max="12808" width="11.5703125" style="33" customWidth="1"/>
    <col min="12809" max="12809" width="9.140625" style="33"/>
    <col min="12810" max="12810" width="12.7109375" style="33" customWidth="1"/>
    <col min="12811" max="12811" width="11.42578125" style="33" customWidth="1"/>
    <col min="12812" max="13054" width="9.140625" style="33"/>
    <col min="13055" max="13055" width="30.42578125" style="33" customWidth="1"/>
    <col min="13056" max="13056" width="3.85546875" style="33" customWidth="1"/>
    <col min="13057" max="13057" width="9" style="33" customWidth="1"/>
    <col min="13058" max="13058" width="24.5703125" style="33" customWidth="1"/>
    <col min="13059" max="13059" width="20.42578125" style="33" customWidth="1"/>
    <col min="13060" max="13060" width="9.140625" style="33"/>
    <col min="13061" max="13061" width="27.7109375" style="33" customWidth="1"/>
    <col min="13062" max="13062" width="5.140625" style="33" customWidth="1"/>
    <col min="13063" max="13063" width="15.5703125" style="33" customWidth="1"/>
    <col min="13064" max="13064" width="11.5703125" style="33" customWidth="1"/>
    <col min="13065" max="13065" width="9.140625" style="33"/>
    <col min="13066" max="13066" width="12.7109375" style="33" customWidth="1"/>
    <col min="13067" max="13067" width="11.42578125" style="33" customWidth="1"/>
    <col min="13068" max="13310" width="9.140625" style="33"/>
    <col min="13311" max="13311" width="30.42578125" style="33" customWidth="1"/>
    <col min="13312" max="13312" width="3.85546875" style="33" customWidth="1"/>
    <col min="13313" max="13313" width="9" style="33" customWidth="1"/>
    <col min="13314" max="13314" width="24.5703125" style="33" customWidth="1"/>
    <col min="13315" max="13315" width="20.42578125" style="33" customWidth="1"/>
    <col min="13316" max="13316" width="9.140625" style="33"/>
    <col min="13317" max="13317" width="27.7109375" style="33" customWidth="1"/>
    <col min="13318" max="13318" width="5.140625" style="33" customWidth="1"/>
    <col min="13319" max="13319" width="15.5703125" style="33" customWidth="1"/>
    <col min="13320" max="13320" width="11.5703125" style="33" customWidth="1"/>
    <col min="13321" max="13321" width="9.140625" style="33"/>
    <col min="13322" max="13322" width="12.7109375" style="33" customWidth="1"/>
    <col min="13323" max="13323" width="11.42578125" style="33" customWidth="1"/>
    <col min="13324" max="13566" width="9.140625" style="33"/>
    <col min="13567" max="13567" width="30.42578125" style="33" customWidth="1"/>
    <col min="13568" max="13568" width="3.85546875" style="33" customWidth="1"/>
    <col min="13569" max="13569" width="9" style="33" customWidth="1"/>
    <col min="13570" max="13570" width="24.5703125" style="33" customWidth="1"/>
    <col min="13571" max="13571" width="20.42578125" style="33" customWidth="1"/>
    <col min="13572" max="13572" width="9.140625" style="33"/>
    <col min="13573" max="13573" width="27.7109375" style="33" customWidth="1"/>
    <col min="13574" max="13574" width="5.140625" style="33" customWidth="1"/>
    <col min="13575" max="13575" width="15.5703125" style="33" customWidth="1"/>
    <col min="13576" max="13576" width="11.5703125" style="33" customWidth="1"/>
    <col min="13577" max="13577" width="9.140625" style="33"/>
    <col min="13578" max="13578" width="12.7109375" style="33" customWidth="1"/>
    <col min="13579" max="13579" width="11.42578125" style="33" customWidth="1"/>
    <col min="13580" max="13822" width="9.140625" style="33"/>
    <col min="13823" max="13823" width="30.42578125" style="33" customWidth="1"/>
    <col min="13824" max="13824" width="3.85546875" style="33" customWidth="1"/>
    <col min="13825" max="13825" width="9" style="33" customWidth="1"/>
    <col min="13826" max="13826" width="24.5703125" style="33" customWidth="1"/>
    <col min="13827" max="13827" width="20.42578125" style="33" customWidth="1"/>
    <col min="13828" max="13828" width="9.140625" style="33"/>
    <col min="13829" max="13829" width="27.7109375" style="33" customWidth="1"/>
    <col min="13830" max="13830" width="5.140625" style="33" customWidth="1"/>
    <col min="13831" max="13831" width="15.5703125" style="33" customWidth="1"/>
    <col min="13832" max="13832" width="11.5703125" style="33" customWidth="1"/>
    <col min="13833" max="13833" width="9.140625" style="33"/>
    <col min="13834" max="13834" width="12.7109375" style="33" customWidth="1"/>
    <col min="13835" max="13835" width="11.42578125" style="33" customWidth="1"/>
    <col min="13836" max="14078" width="9.140625" style="33"/>
    <col min="14079" max="14079" width="30.42578125" style="33" customWidth="1"/>
    <col min="14080" max="14080" width="3.85546875" style="33" customWidth="1"/>
    <col min="14081" max="14081" width="9" style="33" customWidth="1"/>
    <col min="14082" max="14082" width="24.5703125" style="33" customWidth="1"/>
    <col min="14083" max="14083" width="20.42578125" style="33" customWidth="1"/>
    <col min="14084" max="14084" width="9.140625" style="33"/>
    <col min="14085" max="14085" width="27.7109375" style="33" customWidth="1"/>
    <col min="14086" max="14086" width="5.140625" style="33" customWidth="1"/>
    <col min="14087" max="14087" width="15.5703125" style="33" customWidth="1"/>
    <col min="14088" max="14088" width="11.5703125" style="33" customWidth="1"/>
    <col min="14089" max="14089" width="9.140625" style="33"/>
    <col min="14090" max="14090" width="12.7109375" style="33" customWidth="1"/>
    <col min="14091" max="14091" width="11.42578125" style="33" customWidth="1"/>
    <col min="14092" max="14334" width="9.140625" style="33"/>
    <col min="14335" max="14335" width="30.42578125" style="33" customWidth="1"/>
    <col min="14336" max="14336" width="3.85546875" style="33" customWidth="1"/>
    <col min="14337" max="14337" width="9" style="33" customWidth="1"/>
    <col min="14338" max="14338" width="24.5703125" style="33" customWidth="1"/>
    <col min="14339" max="14339" width="20.42578125" style="33" customWidth="1"/>
    <col min="14340" max="14340" width="9.140625" style="33"/>
    <col min="14341" max="14341" width="27.7109375" style="33" customWidth="1"/>
    <col min="14342" max="14342" width="5.140625" style="33" customWidth="1"/>
    <col min="14343" max="14343" width="15.5703125" style="33" customWidth="1"/>
    <col min="14344" max="14344" width="11.5703125" style="33" customWidth="1"/>
    <col min="14345" max="14345" width="9.140625" style="33"/>
    <col min="14346" max="14346" width="12.7109375" style="33" customWidth="1"/>
    <col min="14347" max="14347" width="11.42578125" style="33" customWidth="1"/>
    <col min="14348" max="14590" width="9.140625" style="33"/>
    <col min="14591" max="14591" width="30.42578125" style="33" customWidth="1"/>
    <col min="14592" max="14592" width="3.85546875" style="33" customWidth="1"/>
    <col min="14593" max="14593" width="9" style="33" customWidth="1"/>
    <col min="14594" max="14594" width="24.5703125" style="33" customWidth="1"/>
    <col min="14595" max="14595" width="20.42578125" style="33" customWidth="1"/>
    <col min="14596" max="14596" width="9.140625" style="33"/>
    <col min="14597" max="14597" width="27.7109375" style="33" customWidth="1"/>
    <col min="14598" max="14598" width="5.140625" style="33" customWidth="1"/>
    <col min="14599" max="14599" width="15.5703125" style="33" customWidth="1"/>
    <col min="14600" max="14600" width="11.5703125" style="33" customWidth="1"/>
    <col min="14601" max="14601" width="9.140625" style="33"/>
    <col min="14602" max="14602" width="12.7109375" style="33" customWidth="1"/>
    <col min="14603" max="14603" width="11.42578125" style="33" customWidth="1"/>
    <col min="14604" max="14846" width="9.140625" style="33"/>
    <col min="14847" max="14847" width="30.42578125" style="33" customWidth="1"/>
    <col min="14848" max="14848" width="3.85546875" style="33" customWidth="1"/>
    <col min="14849" max="14849" width="9" style="33" customWidth="1"/>
    <col min="14850" max="14850" width="24.5703125" style="33" customWidth="1"/>
    <col min="14851" max="14851" width="20.42578125" style="33" customWidth="1"/>
    <col min="14852" max="14852" width="9.140625" style="33"/>
    <col min="14853" max="14853" width="27.7109375" style="33" customWidth="1"/>
    <col min="14854" max="14854" width="5.140625" style="33" customWidth="1"/>
    <col min="14855" max="14855" width="15.5703125" style="33" customWidth="1"/>
    <col min="14856" max="14856" width="11.5703125" style="33" customWidth="1"/>
    <col min="14857" max="14857" width="9.140625" style="33"/>
    <col min="14858" max="14858" width="12.7109375" style="33" customWidth="1"/>
    <col min="14859" max="14859" width="11.42578125" style="33" customWidth="1"/>
    <col min="14860" max="15102" width="9.140625" style="33"/>
    <col min="15103" max="15103" width="30.42578125" style="33" customWidth="1"/>
    <col min="15104" max="15104" width="3.85546875" style="33" customWidth="1"/>
    <col min="15105" max="15105" width="9" style="33" customWidth="1"/>
    <col min="15106" max="15106" width="24.5703125" style="33" customWidth="1"/>
    <col min="15107" max="15107" width="20.42578125" style="33" customWidth="1"/>
    <col min="15108" max="15108" width="9.140625" style="33"/>
    <col min="15109" max="15109" width="27.7109375" style="33" customWidth="1"/>
    <col min="15110" max="15110" width="5.140625" style="33" customWidth="1"/>
    <col min="15111" max="15111" width="15.5703125" style="33" customWidth="1"/>
    <col min="15112" max="15112" width="11.5703125" style="33" customWidth="1"/>
    <col min="15113" max="15113" width="9.140625" style="33"/>
    <col min="15114" max="15114" width="12.7109375" style="33" customWidth="1"/>
    <col min="15115" max="15115" width="11.42578125" style="33" customWidth="1"/>
    <col min="15116" max="15358" width="9.140625" style="33"/>
    <col min="15359" max="15359" width="30.42578125" style="33" customWidth="1"/>
    <col min="15360" max="15360" width="3.85546875" style="33" customWidth="1"/>
    <col min="15361" max="15361" width="9" style="33" customWidth="1"/>
    <col min="15362" max="15362" width="24.5703125" style="33" customWidth="1"/>
    <col min="15363" max="15363" width="20.42578125" style="33" customWidth="1"/>
    <col min="15364" max="15364" width="9.140625" style="33"/>
    <col min="15365" max="15365" width="27.7109375" style="33" customWidth="1"/>
    <col min="15366" max="15366" width="5.140625" style="33" customWidth="1"/>
    <col min="15367" max="15367" width="15.5703125" style="33" customWidth="1"/>
    <col min="15368" max="15368" width="11.5703125" style="33" customWidth="1"/>
    <col min="15369" max="15369" width="9.140625" style="33"/>
    <col min="15370" max="15370" width="12.7109375" style="33" customWidth="1"/>
    <col min="15371" max="15371" width="11.42578125" style="33" customWidth="1"/>
    <col min="15372" max="15614" width="9.140625" style="33"/>
    <col min="15615" max="15615" width="30.42578125" style="33" customWidth="1"/>
    <col min="15616" max="15616" width="3.85546875" style="33" customWidth="1"/>
    <col min="15617" max="15617" width="9" style="33" customWidth="1"/>
    <col min="15618" max="15618" width="24.5703125" style="33" customWidth="1"/>
    <col min="15619" max="15619" width="20.42578125" style="33" customWidth="1"/>
    <col min="15620" max="15620" width="9.140625" style="33"/>
    <col min="15621" max="15621" width="27.7109375" style="33" customWidth="1"/>
    <col min="15622" max="15622" width="5.140625" style="33" customWidth="1"/>
    <col min="15623" max="15623" width="15.5703125" style="33" customWidth="1"/>
    <col min="15624" max="15624" width="11.5703125" style="33" customWidth="1"/>
    <col min="15625" max="15625" width="9.140625" style="33"/>
    <col min="15626" max="15626" width="12.7109375" style="33" customWidth="1"/>
    <col min="15627" max="15627" width="11.42578125" style="33" customWidth="1"/>
    <col min="15628" max="15870" width="9.140625" style="33"/>
    <col min="15871" max="15871" width="30.42578125" style="33" customWidth="1"/>
    <col min="15872" max="15872" width="3.85546875" style="33" customWidth="1"/>
    <col min="15873" max="15873" width="9" style="33" customWidth="1"/>
    <col min="15874" max="15874" width="24.5703125" style="33" customWidth="1"/>
    <col min="15875" max="15875" width="20.42578125" style="33" customWidth="1"/>
    <col min="15876" max="15876" width="9.140625" style="33"/>
    <col min="15877" max="15877" width="27.7109375" style="33" customWidth="1"/>
    <col min="15878" max="15878" width="5.140625" style="33" customWidth="1"/>
    <col min="15879" max="15879" width="15.5703125" style="33" customWidth="1"/>
    <col min="15880" max="15880" width="11.5703125" style="33" customWidth="1"/>
    <col min="15881" max="15881" width="9.140625" style="33"/>
    <col min="15882" max="15882" width="12.7109375" style="33" customWidth="1"/>
    <col min="15883" max="15883" width="11.42578125" style="33" customWidth="1"/>
    <col min="15884" max="16126" width="9.140625" style="33"/>
    <col min="16127" max="16127" width="30.42578125" style="33" customWidth="1"/>
    <col min="16128" max="16128" width="3.85546875" style="33" customWidth="1"/>
    <col min="16129" max="16129" width="9" style="33" customWidth="1"/>
    <col min="16130" max="16130" width="24.5703125" style="33" customWidth="1"/>
    <col min="16131" max="16131" width="20.42578125" style="33" customWidth="1"/>
    <col min="16132" max="16132" width="9.140625" style="33"/>
    <col min="16133" max="16133" width="27.7109375" style="33" customWidth="1"/>
    <col min="16134" max="16134" width="5.140625" style="33" customWidth="1"/>
    <col min="16135" max="16135" width="15.5703125" style="33" customWidth="1"/>
    <col min="16136" max="16136" width="11.5703125" style="33" customWidth="1"/>
    <col min="16137" max="16137" width="9.140625" style="33"/>
    <col min="16138" max="16138" width="12.7109375" style="33" customWidth="1"/>
    <col min="16139" max="16139" width="11.42578125" style="33" customWidth="1"/>
    <col min="16140" max="16384" width="9.140625" style="33"/>
  </cols>
  <sheetData>
    <row r="1" spans="1:9" s="36" customFormat="1" ht="39.75" customHeight="1" x14ac:dyDescent="0.35">
      <c r="A1" s="2" t="s">
        <v>0</v>
      </c>
      <c r="B1" s="2"/>
      <c r="C1" s="2"/>
      <c r="D1" s="2"/>
      <c r="E1" s="2"/>
      <c r="F1" s="35"/>
      <c r="G1" s="1" t="s">
        <v>31</v>
      </c>
      <c r="H1" s="1"/>
      <c r="I1" s="1"/>
    </row>
    <row r="2" spans="1:9" s="36" customFormat="1" ht="24.75" customHeight="1" x14ac:dyDescent="0.25">
      <c r="A2" s="246" t="s">
        <v>1</v>
      </c>
      <c r="B2" s="246"/>
      <c r="C2" s="246"/>
      <c r="D2" s="246"/>
      <c r="E2" s="246"/>
      <c r="F2" s="35"/>
      <c r="G2" s="1"/>
      <c r="H2" s="1"/>
      <c r="I2" s="1"/>
    </row>
    <row r="3" spans="1:9" s="36" customFormat="1" ht="36" customHeight="1" x14ac:dyDescent="0.25">
      <c r="A3" s="247" t="s">
        <v>2</v>
      </c>
      <c r="B3" s="247"/>
      <c r="C3" s="247"/>
      <c r="D3" s="248" t="s">
        <v>199</v>
      </c>
      <c r="E3" s="248"/>
      <c r="F3" s="35"/>
      <c r="G3" s="249" t="s">
        <v>32</v>
      </c>
      <c r="H3" s="249"/>
      <c r="I3" s="249"/>
    </row>
    <row r="4" spans="1:9" s="36" customFormat="1" ht="18" customHeight="1" x14ac:dyDescent="0.25">
      <c r="A4" s="250" t="s">
        <v>4</v>
      </c>
      <c r="B4" s="250"/>
      <c r="C4" s="250"/>
      <c r="D4" s="251"/>
      <c r="E4" s="251"/>
      <c r="F4" s="35"/>
      <c r="G4" s="37" t="s">
        <v>33</v>
      </c>
      <c r="H4" s="38" t="s">
        <v>34</v>
      </c>
      <c r="I4" s="39">
        <f>(44/5)*E19</f>
        <v>183.48000000000002</v>
      </c>
    </row>
    <row r="5" spans="1:9" s="36" customFormat="1" x14ac:dyDescent="0.25">
      <c r="A5" s="252" t="s">
        <v>5</v>
      </c>
      <c r="B5" s="252"/>
      <c r="C5" s="252"/>
      <c r="D5" s="252"/>
      <c r="E5" s="252"/>
      <c r="F5" s="35"/>
      <c r="G5" s="37" t="s">
        <v>35</v>
      </c>
      <c r="H5" s="38" t="s">
        <v>34</v>
      </c>
      <c r="I5" s="39">
        <v>0</v>
      </c>
    </row>
    <row r="6" spans="1:9" s="36" customFormat="1" x14ac:dyDescent="0.25">
      <c r="A6" s="40" t="s">
        <v>36</v>
      </c>
      <c r="B6" s="41" t="s">
        <v>6</v>
      </c>
      <c r="C6" s="253">
        <f>Resumo!C6</f>
        <v>46241</v>
      </c>
      <c r="D6" s="253"/>
      <c r="E6" s="253"/>
      <c r="F6" s="35"/>
      <c r="G6" s="37" t="s">
        <v>37</v>
      </c>
      <c r="H6" s="38" t="s">
        <v>34</v>
      </c>
      <c r="I6" s="39">
        <v>0</v>
      </c>
    </row>
    <row r="7" spans="1:9" s="36" customFormat="1" ht="18" customHeight="1" x14ac:dyDescent="0.25">
      <c r="A7" s="40" t="s">
        <v>38</v>
      </c>
      <c r="B7" s="41" t="s">
        <v>7</v>
      </c>
      <c r="C7" s="254" t="s">
        <v>8</v>
      </c>
      <c r="D7" s="254"/>
      <c r="E7" s="254"/>
      <c r="F7" s="35"/>
      <c r="G7" s="37" t="s">
        <v>39</v>
      </c>
      <c r="H7" s="38" t="s">
        <v>34</v>
      </c>
      <c r="I7" s="39">
        <v>0</v>
      </c>
    </row>
    <row r="8" spans="1:9" s="36" customFormat="1" ht="36" customHeight="1" x14ac:dyDescent="0.25">
      <c r="A8" s="40" t="s">
        <v>40</v>
      </c>
      <c r="B8" s="41" t="s">
        <v>9</v>
      </c>
      <c r="C8" s="255" t="str">
        <f>Resumo!C8</f>
        <v>2026 - SIEMACO - SP SP003552/2026</v>
      </c>
      <c r="D8" s="255"/>
      <c r="E8" s="255"/>
      <c r="F8" s="35"/>
      <c r="G8" s="249" t="s">
        <v>41</v>
      </c>
      <c r="H8" s="249"/>
      <c r="I8" s="249"/>
    </row>
    <row r="9" spans="1:9" s="36" customFormat="1" x14ac:dyDescent="0.25">
      <c r="A9" s="40" t="s">
        <v>42</v>
      </c>
      <c r="B9" s="41" t="s">
        <v>11</v>
      </c>
      <c r="C9" s="256">
        <v>12</v>
      </c>
      <c r="D9" s="256"/>
      <c r="E9" s="256"/>
      <c r="F9" s="35"/>
      <c r="G9" s="37" t="s">
        <v>43</v>
      </c>
      <c r="H9" s="38" t="s">
        <v>44</v>
      </c>
      <c r="I9" s="42">
        <v>0.03</v>
      </c>
    </row>
    <row r="10" spans="1:9" s="36" customFormat="1" x14ac:dyDescent="0.25">
      <c r="A10" s="252" t="s">
        <v>45</v>
      </c>
      <c r="B10" s="252"/>
      <c r="C10" s="252"/>
      <c r="D10" s="252"/>
      <c r="E10" s="252"/>
      <c r="F10" s="35"/>
      <c r="G10" s="37" t="s">
        <v>46</v>
      </c>
      <c r="H10" s="43" t="s">
        <v>47</v>
      </c>
      <c r="I10" s="44">
        <v>0</v>
      </c>
    </row>
    <row r="11" spans="1:9" s="36" customFormat="1" ht="30" customHeight="1" x14ac:dyDescent="0.25">
      <c r="A11" s="257" t="s">
        <v>48</v>
      </c>
      <c r="B11" s="257"/>
      <c r="C11" s="45" t="s">
        <v>49</v>
      </c>
      <c r="D11" s="258" t="s">
        <v>50</v>
      </c>
      <c r="E11" s="258"/>
      <c r="F11" s="35"/>
      <c r="G11" s="46" t="s">
        <v>51</v>
      </c>
      <c r="H11" s="47" t="s">
        <v>47</v>
      </c>
      <c r="I11" s="39">
        <v>0</v>
      </c>
    </row>
    <row r="12" spans="1:9" s="36" customFormat="1" ht="31.5" customHeight="1" x14ac:dyDescent="0.25">
      <c r="A12" s="259" t="s">
        <v>200</v>
      </c>
      <c r="B12" s="259"/>
      <c r="C12" s="48" t="s">
        <v>52</v>
      </c>
      <c r="D12" s="260">
        <f>Resumo!B23</f>
        <v>3</v>
      </c>
      <c r="E12" s="260"/>
      <c r="F12" s="35"/>
      <c r="G12" s="37" t="s">
        <v>53</v>
      </c>
      <c r="H12" s="43" t="s">
        <v>47</v>
      </c>
      <c r="I12" s="39">
        <v>21.8</v>
      </c>
    </row>
    <row r="13" spans="1:9" s="36" customFormat="1" ht="30" customHeight="1" x14ac:dyDescent="0.25">
      <c r="A13" s="261" t="s">
        <v>54</v>
      </c>
      <c r="B13" s="261"/>
      <c r="C13" s="261"/>
      <c r="D13" s="261"/>
      <c r="E13" s="261"/>
      <c r="F13" s="35"/>
      <c r="G13" s="46" t="s">
        <v>55</v>
      </c>
      <c r="H13" s="47" t="s">
        <v>47</v>
      </c>
      <c r="I13" s="49">
        <v>1.46</v>
      </c>
    </row>
    <row r="14" spans="1:9" ht="18" customHeight="1" x14ac:dyDescent="0.25">
      <c r="A14" s="262" t="s">
        <v>56</v>
      </c>
      <c r="B14" s="262"/>
      <c r="C14" s="262"/>
      <c r="D14" s="262"/>
      <c r="E14" s="262"/>
      <c r="G14" s="46" t="s">
        <v>57</v>
      </c>
      <c r="H14" s="43" t="s">
        <v>47</v>
      </c>
      <c r="I14" s="49">
        <v>151.91</v>
      </c>
    </row>
    <row r="15" spans="1:9" ht="24.75" customHeight="1" x14ac:dyDescent="0.25">
      <c r="A15" s="50">
        <v>1</v>
      </c>
      <c r="B15" s="51" t="s">
        <v>58</v>
      </c>
      <c r="C15" s="263" t="s">
        <v>230</v>
      </c>
      <c r="D15" s="263"/>
      <c r="E15" s="263"/>
      <c r="G15" s="46" t="s">
        <v>59</v>
      </c>
      <c r="H15" s="47" t="s">
        <v>47</v>
      </c>
      <c r="I15" s="52">
        <v>0</v>
      </c>
    </row>
    <row r="16" spans="1:9" ht="24.75" customHeight="1" x14ac:dyDescent="0.25">
      <c r="A16" s="50">
        <v>2</v>
      </c>
      <c r="B16" s="51" t="s">
        <v>60</v>
      </c>
      <c r="C16" s="53" t="s">
        <v>231</v>
      </c>
      <c r="D16" s="54" t="s">
        <v>61</v>
      </c>
      <c r="E16" s="55">
        <v>1</v>
      </c>
      <c r="G16" s="37" t="s">
        <v>62</v>
      </c>
      <c r="H16" s="43" t="s">
        <v>47</v>
      </c>
      <c r="I16" s="39">
        <v>0</v>
      </c>
    </row>
    <row r="17" spans="1:51" ht="24.75" customHeight="1" x14ac:dyDescent="0.25">
      <c r="A17" s="50">
        <v>3</v>
      </c>
      <c r="B17" s="51" t="s">
        <v>63</v>
      </c>
      <c r="C17" s="56">
        <v>2404.6799999999998</v>
      </c>
      <c r="D17" s="54" t="s">
        <v>64</v>
      </c>
      <c r="E17" s="57">
        <v>1621</v>
      </c>
      <c r="G17" s="46" t="s">
        <v>65</v>
      </c>
      <c r="H17" s="47" t="s">
        <v>44</v>
      </c>
      <c r="I17" s="39">
        <v>0</v>
      </c>
    </row>
    <row r="18" spans="1:51" ht="30" customHeight="1" x14ac:dyDescent="0.25">
      <c r="A18" s="50">
        <v>4</v>
      </c>
      <c r="B18" s="51" t="s">
        <v>66</v>
      </c>
      <c r="C18" s="58" t="s">
        <v>203</v>
      </c>
      <c r="D18" s="54" t="s">
        <v>67</v>
      </c>
      <c r="E18" s="59">
        <v>6.5</v>
      </c>
      <c r="G18" s="60" t="s">
        <v>68</v>
      </c>
      <c r="H18" s="43" t="s">
        <v>47</v>
      </c>
      <c r="I18" s="39"/>
    </row>
    <row r="19" spans="1:51" ht="30" customHeight="1" x14ac:dyDescent="0.25">
      <c r="A19" s="61">
        <v>5</v>
      </c>
      <c r="B19" s="62" t="s">
        <v>69</v>
      </c>
      <c r="C19" s="63">
        <v>46023</v>
      </c>
      <c r="D19" s="62" t="s">
        <v>70</v>
      </c>
      <c r="E19" s="64">
        <f>ROUND(((365/7)*5-10.5)/12,2)</f>
        <v>20.85</v>
      </c>
      <c r="G19" s="60" t="s">
        <v>71</v>
      </c>
      <c r="H19" s="43" t="s">
        <v>47</v>
      </c>
      <c r="I19" s="39">
        <v>0</v>
      </c>
    </row>
    <row r="20" spans="1:51" s="36" customFormat="1" ht="30" customHeight="1" x14ac:dyDescent="0.25">
      <c r="A20" s="264" t="s">
        <v>72</v>
      </c>
      <c r="B20" s="264"/>
      <c r="C20" s="264"/>
      <c r="D20" s="264"/>
      <c r="E20" s="264"/>
      <c r="F20" s="35"/>
      <c r="G20" s="60" t="s">
        <v>73</v>
      </c>
      <c r="H20" s="43" t="s">
        <v>47</v>
      </c>
      <c r="I20" s="39">
        <v>37.090000000000003</v>
      </c>
    </row>
    <row r="21" spans="1:51" s="65" customFormat="1" ht="59.25" customHeight="1" x14ac:dyDescent="0.25">
      <c r="A21" s="265" t="s">
        <v>204</v>
      </c>
      <c r="B21" s="265"/>
      <c r="C21" s="265"/>
      <c r="D21" s="265"/>
      <c r="E21" s="265"/>
      <c r="F21" s="35"/>
      <c r="G21" s="60" t="s">
        <v>75</v>
      </c>
      <c r="H21" s="43" t="s">
        <v>47</v>
      </c>
      <c r="I21" s="39">
        <f>0.3*E17</f>
        <v>486.29999999999995</v>
      </c>
    </row>
    <row r="22" spans="1:51" ht="18.75" customHeight="1" x14ac:dyDescent="0.25">
      <c r="A22" s="66"/>
      <c r="B22" s="266" t="s">
        <v>76</v>
      </c>
      <c r="C22" s="266"/>
      <c r="D22" s="266"/>
      <c r="E22" s="67"/>
      <c r="G22" s="60" t="s">
        <v>77</v>
      </c>
      <c r="H22" s="43" t="s">
        <v>47</v>
      </c>
      <c r="I22" s="39">
        <f>38.95/12</f>
        <v>3.2458333333333336</v>
      </c>
    </row>
    <row r="23" spans="1:51" ht="30" customHeight="1" x14ac:dyDescent="0.25">
      <c r="A23" s="68">
        <v>1</v>
      </c>
      <c r="B23" s="69" t="s">
        <v>78</v>
      </c>
      <c r="C23" s="70"/>
      <c r="D23" s="71"/>
      <c r="E23" s="72" t="s">
        <v>79</v>
      </c>
      <c r="G23" s="60" t="s">
        <v>80</v>
      </c>
      <c r="H23" s="43" t="s">
        <v>47</v>
      </c>
      <c r="I23" s="73">
        <v>16.75</v>
      </c>
      <c r="J23" s="3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</row>
    <row r="24" spans="1:51" ht="24.75" customHeight="1" outlineLevel="1" x14ac:dyDescent="0.25">
      <c r="A24" s="75" t="s">
        <v>36</v>
      </c>
      <c r="B24" s="76" t="s">
        <v>81</v>
      </c>
      <c r="C24" s="77"/>
      <c r="D24" s="78"/>
      <c r="E24" s="79">
        <f>ROUND(C17,2)</f>
        <v>2404.6799999999998</v>
      </c>
      <c r="G24" s="60" t="s">
        <v>82</v>
      </c>
      <c r="H24" s="43" t="s">
        <v>34</v>
      </c>
      <c r="I24" s="73">
        <v>1</v>
      </c>
      <c r="J24" s="35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</row>
    <row r="25" spans="1:51" ht="24.75" customHeight="1" outlineLevel="1" x14ac:dyDescent="0.25">
      <c r="A25" s="75" t="s">
        <v>38</v>
      </c>
      <c r="B25" s="76" t="s">
        <v>83</v>
      </c>
      <c r="C25" s="80" t="s">
        <v>84</v>
      </c>
      <c r="D25" s="81">
        <f>IF(C25="SIM", 30%,0%)</f>
        <v>0</v>
      </c>
      <c r="E25" s="79">
        <f>IFERROR(ROUND(D25*$E$24,2),"")</f>
        <v>0</v>
      </c>
      <c r="G25" s="82" t="s">
        <v>85</v>
      </c>
      <c r="H25" s="267" t="s">
        <v>86</v>
      </c>
      <c r="I25" s="267"/>
      <c r="J25" s="35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</row>
    <row r="26" spans="1:51" ht="24.75" customHeight="1" outlineLevel="1" x14ac:dyDescent="0.25">
      <c r="A26" s="75" t="s">
        <v>40</v>
      </c>
      <c r="B26" s="76" t="s">
        <v>87</v>
      </c>
      <c r="C26" s="83"/>
      <c r="D26" s="84">
        <v>0</v>
      </c>
      <c r="E26" s="79">
        <f>IFERROR(ROUND(D26*$E$17,2),"")</f>
        <v>0</v>
      </c>
      <c r="G26" s="249" t="s">
        <v>88</v>
      </c>
      <c r="H26" s="249"/>
      <c r="I26" s="249"/>
      <c r="J26" s="35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</row>
    <row r="27" spans="1:51" ht="24.75" customHeight="1" outlineLevel="1" x14ac:dyDescent="0.25">
      <c r="A27" s="75" t="s">
        <v>42</v>
      </c>
      <c r="B27" s="85" t="s">
        <v>89</v>
      </c>
      <c r="C27" s="86"/>
      <c r="D27" s="87">
        <f>IFERROR(ROUND(1/I4*0.2*I5,4),0)</f>
        <v>0</v>
      </c>
      <c r="E27" s="79">
        <f>IFERROR(ROUND(D27*($E$24+$E$25+$E$26),2),"")</f>
        <v>0</v>
      </c>
      <c r="G27" s="60" t="s">
        <v>90</v>
      </c>
      <c r="H27" s="43" t="s">
        <v>44</v>
      </c>
      <c r="I27" s="88">
        <v>0.05</v>
      </c>
      <c r="J27" s="35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</row>
    <row r="28" spans="1:51" ht="24.75" customHeight="1" outlineLevel="1" x14ac:dyDescent="0.25">
      <c r="A28" s="89" t="s">
        <v>91</v>
      </c>
      <c r="B28" s="90" t="s">
        <v>92</v>
      </c>
      <c r="C28" s="91"/>
      <c r="D28" s="92">
        <f>IFERROR(ROUND(1/I4*(60/52.5-1)*1.2*I5,4),0)</f>
        <v>0</v>
      </c>
      <c r="E28" s="79">
        <f>IFERROR(ROUND(D28*($E$24+$E$25+$E$26),2),"")</f>
        <v>0</v>
      </c>
      <c r="G28" s="60" t="s">
        <v>93</v>
      </c>
      <c r="H28" s="43" t="s">
        <v>44</v>
      </c>
      <c r="I28" s="88">
        <v>0.1</v>
      </c>
      <c r="J28" s="35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</row>
    <row r="29" spans="1:51" ht="24.75" customHeight="1" outlineLevel="1" x14ac:dyDescent="0.25">
      <c r="A29" s="75" t="s">
        <v>94</v>
      </c>
      <c r="B29" s="85" t="s">
        <v>95</v>
      </c>
      <c r="C29" s="93"/>
      <c r="D29" s="87">
        <f>IFERROR(ROUND(1/I4*1.5*I6,4),0)</f>
        <v>0</v>
      </c>
      <c r="E29" s="79">
        <f>IFERROR(ROUND(D29*($E$24+$E$25+$E$26),2),"")</f>
        <v>0</v>
      </c>
      <c r="G29" s="60" t="s">
        <v>96</v>
      </c>
      <c r="H29" s="43" t="s">
        <v>97</v>
      </c>
      <c r="I29" s="94">
        <v>5</v>
      </c>
      <c r="J29" s="35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</row>
    <row r="30" spans="1:51" ht="24.75" customHeight="1" outlineLevel="1" x14ac:dyDescent="0.25">
      <c r="A30" s="89" t="s">
        <v>98</v>
      </c>
      <c r="B30" s="85" t="s">
        <v>99</v>
      </c>
      <c r="C30" s="95"/>
      <c r="D30" s="96">
        <f>IFERROR(ROUND(1/I4*2*I7,4),0)</f>
        <v>0</v>
      </c>
      <c r="E30" s="79">
        <f>IFERROR(ROUND(D30*($E$24+$E$25+$E$26),2),"")</f>
        <v>0</v>
      </c>
      <c r="G30" s="60" t="s">
        <v>100</v>
      </c>
      <c r="H30" s="43" t="s">
        <v>44</v>
      </c>
      <c r="I30" s="97">
        <v>0.51500000000000001</v>
      </c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</row>
    <row r="31" spans="1:51" ht="24.75" customHeight="1" outlineLevel="1" x14ac:dyDescent="0.25">
      <c r="A31" s="98" t="s">
        <v>101</v>
      </c>
      <c r="B31" s="99" t="s">
        <v>102</v>
      </c>
      <c r="C31" s="100"/>
      <c r="D31" s="101"/>
      <c r="E31" s="102"/>
      <c r="G31" s="60" t="s">
        <v>103</v>
      </c>
      <c r="H31" s="43" t="s">
        <v>104</v>
      </c>
      <c r="I31" s="94">
        <v>2</v>
      </c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</row>
    <row r="32" spans="1:51" ht="18.75" customHeight="1" x14ac:dyDescent="0.25">
      <c r="A32" s="103"/>
      <c r="B32" s="268" t="s">
        <v>105</v>
      </c>
      <c r="C32" s="268"/>
      <c r="D32" s="268"/>
      <c r="E32" s="104">
        <f>SUM(E24:E31)</f>
        <v>2404.6799999999998</v>
      </c>
      <c r="G32" s="60" t="s">
        <v>106</v>
      </c>
      <c r="H32" s="43" t="s">
        <v>44</v>
      </c>
      <c r="I32" s="105">
        <v>0.48080000000000001</v>
      </c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</row>
    <row r="33" spans="1:51" ht="26.25" x14ac:dyDescent="0.25">
      <c r="A33" s="106"/>
      <c r="B33" s="107"/>
      <c r="C33" s="107"/>
      <c r="D33" s="107"/>
      <c r="E33" s="108"/>
      <c r="G33" s="109" t="s">
        <v>107</v>
      </c>
      <c r="H33" s="43" t="s">
        <v>44</v>
      </c>
      <c r="I33" s="110">
        <v>2.869E-2</v>
      </c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</row>
    <row r="34" spans="1:51" ht="30" customHeight="1" x14ac:dyDescent="0.25">
      <c r="A34" s="111">
        <v>2</v>
      </c>
      <c r="B34" s="112" t="s">
        <v>108</v>
      </c>
      <c r="C34" s="113"/>
      <c r="D34" s="114"/>
      <c r="E34" s="115" t="s">
        <v>79</v>
      </c>
      <c r="G34" s="60" t="s">
        <v>109</v>
      </c>
      <c r="H34" s="43" t="s">
        <v>44</v>
      </c>
      <c r="I34" s="116">
        <f>1-I32</f>
        <v>0.51919999999999999</v>
      </c>
      <c r="J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</row>
    <row r="35" spans="1:51" ht="18" customHeight="1" outlineLevel="1" x14ac:dyDescent="0.25">
      <c r="A35" s="117" t="s">
        <v>110</v>
      </c>
      <c r="B35" s="118" t="s">
        <v>111</v>
      </c>
      <c r="C35" s="119"/>
      <c r="D35" s="120" t="s">
        <v>44</v>
      </c>
      <c r="E35" s="121" t="s">
        <v>112</v>
      </c>
      <c r="G35" s="60" t="s">
        <v>113</v>
      </c>
      <c r="H35" s="43" t="s">
        <v>44</v>
      </c>
      <c r="I35" s="110">
        <v>1.0030000000000001E-2</v>
      </c>
      <c r="P35" s="122"/>
      <c r="Q35" s="122"/>
      <c r="R35" s="122"/>
      <c r="S35" s="122"/>
      <c r="T35" s="122"/>
      <c r="U35" s="122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</row>
    <row r="36" spans="1:51" ht="24.75" customHeight="1" outlineLevel="2" x14ac:dyDescent="0.25">
      <c r="A36" s="123"/>
      <c r="B36" s="124" t="s">
        <v>114</v>
      </c>
      <c r="C36" s="125"/>
      <c r="D36" s="126">
        <f>IFERROR(ROUND(1/12,4),"")</f>
        <v>8.3299999999999999E-2</v>
      </c>
      <c r="E36" s="127">
        <f>ROUND(D36*$E$32,2)</f>
        <v>200.31</v>
      </c>
      <c r="G36" s="249" t="s">
        <v>115</v>
      </c>
      <c r="H36" s="249"/>
      <c r="I36" s="249"/>
      <c r="P36" s="122"/>
      <c r="Q36" s="122"/>
      <c r="R36" s="122"/>
      <c r="S36" s="122"/>
      <c r="T36" s="122"/>
      <c r="U36" s="122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</row>
    <row r="37" spans="1:51" ht="24.75" customHeight="1" outlineLevel="2" x14ac:dyDescent="0.25">
      <c r="A37" s="75"/>
      <c r="B37" s="76" t="s">
        <v>116</v>
      </c>
      <c r="C37" s="128"/>
      <c r="D37" s="129">
        <f>IFERROR(ROUND(D36/3,4),"")</f>
        <v>2.7799999999999998E-2</v>
      </c>
      <c r="E37" s="79">
        <f>ROUND(D37*$E$32,2)</f>
        <v>66.849999999999994</v>
      </c>
      <c r="G37" s="60" t="s">
        <v>117</v>
      </c>
      <c r="H37" s="43" t="s">
        <v>47</v>
      </c>
      <c r="I37" s="94">
        <f>1257.54/12</f>
        <v>104.795</v>
      </c>
      <c r="P37" s="122"/>
      <c r="Q37" s="122"/>
      <c r="R37" s="122"/>
      <c r="S37" s="122"/>
      <c r="T37" s="122"/>
      <c r="U37" s="122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</row>
    <row r="38" spans="1:51" ht="24.75" customHeight="1" outlineLevel="2" x14ac:dyDescent="0.25">
      <c r="A38" s="75"/>
      <c r="B38" s="130" t="s">
        <v>118</v>
      </c>
      <c r="C38" s="131"/>
      <c r="D38" s="132">
        <f>IFERROR(ROUND(1/12,4),"")</f>
        <v>8.3299999999999999E-2</v>
      </c>
      <c r="E38" s="79">
        <f>ROUND(D38*$E$32,2)</f>
        <v>200.31</v>
      </c>
      <c r="G38" s="60" t="s">
        <v>119</v>
      </c>
      <c r="H38" s="43" t="s">
        <v>47</v>
      </c>
      <c r="I38" s="94">
        <v>0</v>
      </c>
      <c r="P38" s="122"/>
      <c r="Q38" s="122"/>
      <c r="R38" s="122"/>
      <c r="S38" s="122"/>
      <c r="T38" s="122"/>
      <c r="U38" s="122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</row>
    <row r="39" spans="1:51" ht="24.75" customHeight="1" outlineLevel="1" x14ac:dyDescent="0.25">
      <c r="A39" s="133"/>
      <c r="B39" s="134" t="s">
        <v>120</v>
      </c>
      <c r="C39" s="135"/>
      <c r="D39" s="136">
        <f>SUM(D36:D38)</f>
        <v>0.19440000000000002</v>
      </c>
      <c r="E39" s="137">
        <f>SUM(E36:E38)</f>
        <v>467.46999999999997</v>
      </c>
      <c r="G39" s="60" t="s">
        <v>121</v>
      </c>
      <c r="H39" s="43" t="s">
        <v>47</v>
      </c>
      <c r="I39" s="94">
        <v>0</v>
      </c>
      <c r="P39" s="122"/>
      <c r="Q39" s="122"/>
      <c r="R39" s="122"/>
      <c r="S39" s="122"/>
      <c r="T39" s="122"/>
      <c r="U39" s="122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</row>
    <row r="40" spans="1:51" outlineLevel="1" x14ac:dyDescent="0.25">
      <c r="A40" s="138"/>
      <c r="B40" s="139"/>
      <c r="C40" s="139"/>
      <c r="D40" s="139"/>
      <c r="E40" s="140"/>
      <c r="G40" s="60" t="s">
        <v>122</v>
      </c>
      <c r="H40" s="43" t="s">
        <v>44</v>
      </c>
      <c r="I40" s="105">
        <v>0.05</v>
      </c>
      <c r="P40" s="122"/>
      <c r="Q40" s="122"/>
      <c r="R40" s="122"/>
      <c r="S40" s="122"/>
      <c r="T40" s="122"/>
      <c r="U40" s="122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</row>
    <row r="41" spans="1:51" outlineLevel="1" x14ac:dyDescent="0.25">
      <c r="A41" s="117" t="s">
        <v>123</v>
      </c>
      <c r="B41" s="141" t="s">
        <v>124</v>
      </c>
      <c r="C41" s="141"/>
      <c r="D41" s="142" t="s">
        <v>44</v>
      </c>
      <c r="E41" s="143" t="s">
        <v>112</v>
      </c>
      <c r="G41" s="60" t="s">
        <v>125</v>
      </c>
      <c r="H41" s="43" t="s">
        <v>44</v>
      </c>
      <c r="I41" s="105">
        <v>0.1</v>
      </c>
      <c r="P41" s="144"/>
      <c r="Q41" s="145"/>
      <c r="R41" s="145"/>
      <c r="S41" s="145"/>
      <c r="T41" s="122"/>
      <c r="U41" s="122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</row>
    <row r="42" spans="1:51" ht="24.75" customHeight="1" outlineLevel="2" x14ac:dyDescent="0.25">
      <c r="A42" s="123" t="s">
        <v>36</v>
      </c>
      <c r="B42" s="124" t="s">
        <v>126</v>
      </c>
      <c r="C42" s="125"/>
      <c r="D42" s="126">
        <v>0.2</v>
      </c>
      <c r="E42" s="127">
        <f t="shared" ref="E42:E49" si="0">IFERROR(ROUND(D42*($E$32+$E$39),2),"")</f>
        <v>574.42999999999995</v>
      </c>
      <c r="G42" s="60" t="s">
        <v>127</v>
      </c>
      <c r="H42" s="43" t="s">
        <v>44</v>
      </c>
      <c r="I42" s="146">
        <v>6.4999999999999997E-3</v>
      </c>
      <c r="P42" s="147"/>
      <c r="Q42" s="148"/>
      <c r="R42" s="149"/>
      <c r="S42" s="148"/>
      <c r="T42" s="122"/>
      <c r="U42" s="122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</row>
    <row r="43" spans="1:51" ht="24.75" customHeight="1" outlineLevel="2" x14ac:dyDescent="0.25">
      <c r="A43" s="75" t="s">
        <v>38</v>
      </c>
      <c r="B43" s="76" t="s">
        <v>128</v>
      </c>
      <c r="C43" s="128"/>
      <c r="D43" s="150">
        <v>2.5000000000000001E-2</v>
      </c>
      <c r="E43" s="79">
        <f t="shared" si="0"/>
        <v>71.8</v>
      </c>
      <c r="G43" s="60" t="s">
        <v>129</v>
      </c>
      <c r="H43" s="43" t="s">
        <v>44</v>
      </c>
      <c r="I43" s="146">
        <v>0.03</v>
      </c>
      <c r="P43" s="74"/>
      <c r="Q43" s="74"/>
      <c r="R43" s="74"/>
      <c r="S43" s="74"/>
      <c r="T43" s="122"/>
      <c r="U43" s="122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</row>
    <row r="44" spans="1:51" ht="24.75" customHeight="1" outlineLevel="2" x14ac:dyDescent="0.25">
      <c r="A44" s="75" t="s">
        <v>40</v>
      </c>
      <c r="B44" s="76" t="s">
        <v>130</v>
      </c>
      <c r="C44" s="128"/>
      <c r="D44" s="151">
        <f>I9</f>
        <v>0.03</v>
      </c>
      <c r="E44" s="79">
        <f t="shared" si="0"/>
        <v>86.16</v>
      </c>
      <c r="G44" s="60" t="s">
        <v>131</v>
      </c>
      <c r="H44" s="43" t="s">
        <v>44</v>
      </c>
      <c r="I44" s="105">
        <v>0.05</v>
      </c>
      <c r="P44" s="74"/>
      <c r="Q44" s="74"/>
      <c r="R44" s="74"/>
      <c r="S44" s="74"/>
      <c r="T44" s="122"/>
      <c r="U44" s="122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</row>
    <row r="45" spans="1:51" ht="24.75" customHeight="1" outlineLevel="2" x14ac:dyDescent="0.25">
      <c r="A45" s="75" t="s">
        <v>42</v>
      </c>
      <c r="B45" s="76" t="s">
        <v>132</v>
      </c>
      <c r="C45" s="128"/>
      <c r="D45" s="150">
        <v>1.4999999999999999E-2</v>
      </c>
      <c r="E45" s="79">
        <f t="shared" si="0"/>
        <v>43.08</v>
      </c>
      <c r="P45" s="122"/>
      <c r="Q45" s="122"/>
      <c r="R45" s="122"/>
      <c r="S45" s="122"/>
      <c r="T45" s="122"/>
      <c r="U45" s="122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</row>
    <row r="46" spans="1:51" ht="24.75" customHeight="1" outlineLevel="2" x14ac:dyDescent="0.25">
      <c r="A46" s="75" t="s">
        <v>98</v>
      </c>
      <c r="B46" s="76" t="s">
        <v>133</v>
      </c>
      <c r="C46" s="128"/>
      <c r="D46" s="150">
        <v>0.01</v>
      </c>
      <c r="E46" s="79">
        <f t="shared" si="0"/>
        <v>28.72</v>
      </c>
      <c r="P46" s="74"/>
      <c r="Q46" s="74"/>
      <c r="R46" s="74"/>
      <c r="S46" s="74"/>
      <c r="T46" s="122"/>
      <c r="U46" s="122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</row>
    <row r="47" spans="1:51" ht="24.75" customHeight="1" outlineLevel="2" x14ac:dyDescent="0.25">
      <c r="A47" s="75" t="s">
        <v>101</v>
      </c>
      <c r="B47" s="76" t="s">
        <v>134</v>
      </c>
      <c r="C47" s="128"/>
      <c r="D47" s="150">
        <v>6.0000000000000001E-3</v>
      </c>
      <c r="E47" s="79">
        <f t="shared" si="0"/>
        <v>17.23</v>
      </c>
      <c r="P47" s="122"/>
      <c r="Q47" s="122"/>
      <c r="R47" s="122"/>
      <c r="S47" s="122"/>
      <c r="T47" s="122"/>
      <c r="U47" s="122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</row>
    <row r="48" spans="1:51" ht="24.75" customHeight="1" outlineLevel="2" x14ac:dyDescent="0.25">
      <c r="A48" s="75" t="s">
        <v>135</v>
      </c>
      <c r="B48" s="76" t="s">
        <v>136</v>
      </c>
      <c r="C48" s="128"/>
      <c r="D48" s="150">
        <v>2E-3</v>
      </c>
      <c r="E48" s="79">
        <f t="shared" si="0"/>
        <v>5.74</v>
      </c>
      <c r="J48" s="152"/>
      <c r="P48" s="74"/>
      <c r="Q48" s="74"/>
      <c r="R48" s="74"/>
      <c r="S48" s="74"/>
      <c r="T48" s="122"/>
      <c r="U48" s="122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</row>
    <row r="49" spans="1:51" ht="24.75" customHeight="1" outlineLevel="2" x14ac:dyDescent="0.25">
      <c r="A49" s="75" t="s">
        <v>34</v>
      </c>
      <c r="B49" s="76" t="s">
        <v>137</v>
      </c>
      <c r="C49" s="128"/>
      <c r="D49" s="132">
        <v>0.08</v>
      </c>
      <c r="E49" s="79">
        <f t="shared" si="0"/>
        <v>229.77</v>
      </c>
      <c r="P49" s="74"/>
      <c r="Q49" s="74"/>
      <c r="R49" s="74"/>
      <c r="S49" s="74"/>
      <c r="T49" s="122"/>
      <c r="U49" s="122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</row>
    <row r="50" spans="1:51" outlineLevel="1" x14ac:dyDescent="0.25">
      <c r="A50" s="153"/>
      <c r="B50" s="134" t="s">
        <v>138</v>
      </c>
      <c r="C50" s="135"/>
      <c r="D50" s="136">
        <f>SUM(D42:D49)</f>
        <v>0.36800000000000005</v>
      </c>
      <c r="E50" s="137">
        <f>SUM(E42:E49)</f>
        <v>1056.93</v>
      </c>
      <c r="J50" s="74"/>
      <c r="K50" s="74"/>
      <c r="L50" s="74"/>
      <c r="M50" s="74"/>
      <c r="P50" s="74"/>
      <c r="Q50" s="122"/>
      <c r="R50" s="122"/>
      <c r="S50" s="122"/>
      <c r="T50" s="122"/>
      <c r="U50" s="122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</row>
    <row r="51" spans="1:51" outlineLevel="1" x14ac:dyDescent="0.25">
      <c r="A51" s="154"/>
      <c r="B51" s="107"/>
      <c r="C51" s="107"/>
      <c r="D51" s="155"/>
      <c r="E51" s="156"/>
      <c r="J51" s="157"/>
      <c r="K51" s="157"/>
      <c r="L51" s="157"/>
      <c r="M51" s="157"/>
      <c r="P51" s="74"/>
      <c r="Q51" s="122"/>
      <c r="R51" s="122"/>
      <c r="S51" s="122"/>
      <c r="T51" s="122"/>
      <c r="U51" s="122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</row>
    <row r="52" spans="1:51" outlineLevel="1" x14ac:dyDescent="0.25">
      <c r="A52" s="117" t="s">
        <v>139</v>
      </c>
      <c r="B52" s="118" t="s">
        <v>140</v>
      </c>
      <c r="C52" s="141"/>
      <c r="D52" s="120"/>
      <c r="E52" s="143" t="s">
        <v>112</v>
      </c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</row>
    <row r="53" spans="1:51" ht="24.75" customHeight="1" outlineLevel="2" x14ac:dyDescent="0.25">
      <c r="A53" s="75" t="s">
        <v>36</v>
      </c>
      <c r="B53" s="124" t="s">
        <v>141</v>
      </c>
      <c r="C53" s="125"/>
      <c r="D53" s="158"/>
      <c r="E53" s="159">
        <f>ROUND(IF((2*E18*E19)-(E24*6%)&lt;0,0,(2*E18*E19)-(E24*6%)),2)</f>
        <v>126.77</v>
      </c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</row>
    <row r="54" spans="1:51" ht="24.75" customHeight="1" outlineLevel="2" x14ac:dyDescent="0.25">
      <c r="A54" s="75" t="s">
        <v>142</v>
      </c>
      <c r="B54" s="76" t="s">
        <v>143</v>
      </c>
      <c r="C54" s="128"/>
      <c r="D54" s="77"/>
      <c r="E54" s="159">
        <f>ROUND(IF(H11="R$",($E$19*(I10-I11)),($E$19*I10)-(E24*I11)),2)</f>
        <v>0</v>
      </c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</row>
    <row r="55" spans="1:51" ht="24.75" customHeight="1" outlineLevel="2" x14ac:dyDescent="0.25">
      <c r="A55" s="75" t="s">
        <v>144</v>
      </c>
      <c r="B55" s="76" t="s">
        <v>145</v>
      </c>
      <c r="C55" s="128"/>
      <c r="D55" s="77"/>
      <c r="E55" s="159">
        <f>ROUND(IF(H13="R$",($E$19*(I12-I13)),($E$19*I12)-(E24*I13%)),2)</f>
        <v>424.09</v>
      </c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</row>
    <row r="56" spans="1:51" ht="24.75" customHeight="1" outlineLevel="2" x14ac:dyDescent="0.25">
      <c r="A56" s="75" t="s">
        <v>146</v>
      </c>
      <c r="B56" s="76" t="s">
        <v>147</v>
      </c>
      <c r="C56" s="128"/>
      <c r="D56" s="77"/>
      <c r="E56" s="159">
        <f>ROUND(IF(H15="R$",((I14-I15)),I14-(E24*I15)),2)</f>
        <v>151.91</v>
      </c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</row>
    <row r="57" spans="1:51" ht="24.75" customHeight="1" outlineLevel="2" x14ac:dyDescent="0.25">
      <c r="A57" s="75" t="s">
        <v>40</v>
      </c>
      <c r="B57" s="76" t="s">
        <v>62</v>
      </c>
      <c r="C57" s="128"/>
      <c r="D57" s="77"/>
      <c r="E57" s="159">
        <f>ROUND(IF(H17="R$",((I16-I17)),I16-(E24*I17%)),2)</f>
        <v>0</v>
      </c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</row>
    <row r="58" spans="1:51" ht="24.75" customHeight="1" outlineLevel="2" x14ac:dyDescent="0.25">
      <c r="A58" s="75" t="s">
        <v>42</v>
      </c>
      <c r="B58" s="76" t="s">
        <v>68</v>
      </c>
      <c r="C58" s="128"/>
      <c r="D58" s="77"/>
      <c r="E58" s="159">
        <f>ROUND(I18,2)</f>
        <v>0</v>
      </c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</row>
    <row r="59" spans="1:51" ht="24.75" customHeight="1" outlineLevel="2" x14ac:dyDescent="0.25">
      <c r="A59" s="75" t="s">
        <v>98</v>
      </c>
      <c r="B59" s="76" t="s">
        <v>71</v>
      </c>
      <c r="C59" s="128"/>
      <c r="D59" s="77"/>
      <c r="E59" s="159">
        <f>ROUND(I19,2)</f>
        <v>0</v>
      </c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</row>
    <row r="60" spans="1:51" ht="24.75" customHeight="1" outlineLevel="2" x14ac:dyDescent="0.25">
      <c r="A60" s="75" t="s">
        <v>101</v>
      </c>
      <c r="B60" s="76" t="s">
        <v>73</v>
      </c>
      <c r="C60" s="128"/>
      <c r="D60" s="77"/>
      <c r="E60" s="159">
        <f>ROUND(I20,2)</f>
        <v>37.090000000000003</v>
      </c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</row>
    <row r="61" spans="1:51" ht="24.75" customHeight="1" outlineLevel="2" x14ac:dyDescent="0.25">
      <c r="A61" s="75" t="s">
        <v>135</v>
      </c>
      <c r="B61" s="76" t="s">
        <v>75</v>
      </c>
      <c r="C61" s="128"/>
      <c r="D61" s="77"/>
      <c r="E61" s="159">
        <f>ROUND(I21*I34*I35*I30*I31,2)</f>
        <v>2.61</v>
      </c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</row>
    <row r="62" spans="1:51" ht="24.75" customHeight="1" outlineLevel="2" x14ac:dyDescent="0.25">
      <c r="A62" s="75" t="s">
        <v>34</v>
      </c>
      <c r="B62" s="76" t="s">
        <v>77</v>
      </c>
      <c r="C62" s="128"/>
      <c r="D62" s="77"/>
      <c r="E62" s="159">
        <f>ROUND(I22,2)</f>
        <v>3.25</v>
      </c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</row>
    <row r="63" spans="1:51" ht="24.75" customHeight="1" outlineLevel="2" x14ac:dyDescent="0.25">
      <c r="A63" s="75" t="s">
        <v>148</v>
      </c>
      <c r="B63" s="76" t="s">
        <v>80</v>
      </c>
      <c r="C63" s="128"/>
      <c r="D63" s="77"/>
      <c r="E63" s="159">
        <f>ROUND(I23,2)</f>
        <v>16.75</v>
      </c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</row>
    <row r="64" spans="1:51" ht="24.75" customHeight="1" outlineLevel="2" x14ac:dyDescent="0.25">
      <c r="A64" s="75" t="s">
        <v>149</v>
      </c>
      <c r="B64" s="85" t="s">
        <v>150</v>
      </c>
      <c r="C64" s="160"/>
      <c r="D64" s="160"/>
      <c r="E64" s="159">
        <f>IFERROR(ROUND(IF($H$25="Indenização",(E32/$I$4)*$I$24*1.5*$E$19,0),2),0)</f>
        <v>0</v>
      </c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</row>
    <row r="65" spans="1:107" ht="24.75" customHeight="1" outlineLevel="2" x14ac:dyDescent="0.25">
      <c r="A65" s="75" t="s">
        <v>151</v>
      </c>
      <c r="B65" s="285" t="s">
        <v>205</v>
      </c>
      <c r="C65" s="285"/>
      <c r="D65" s="285"/>
      <c r="E65" s="163">
        <f>(21.8)/12</f>
        <v>1.8166666666666667</v>
      </c>
      <c r="G65" s="35"/>
      <c r="H65" s="35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</row>
    <row r="66" spans="1:107" ht="24.75" customHeight="1" outlineLevel="2" x14ac:dyDescent="0.25">
      <c r="A66" s="75" t="s">
        <v>153</v>
      </c>
      <c r="B66" s="99" t="s">
        <v>152</v>
      </c>
      <c r="C66" s="164"/>
      <c r="D66" s="165"/>
      <c r="E66" s="163"/>
      <c r="G66" s="35"/>
      <c r="H66" s="35"/>
      <c r="I66" s="166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</row>
    <row r="67" spans="1:107" outlineLevel="1" x14ac:dyDescent="0.25">
      <c r="A67" s="167"/>
      <c r="B67" s="134" t="s">
        <v>154</v>
      </c>
      <c r="C67" s="135"/>
      <c r="D67" s="168"/>
      <c r="E67" s="169">
        <f>SUM(E53:E66)</f>
        <v>764.28666666666675</v>
      </c>
      <c r="G67" s="35"/>
      <c r="H67" s="35"/>
      <c r="I67" s="170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</row>
    <row r="68" spans="1:107" ht="18" customHeight="1" x14ac:dyDescent="0.25">
      <c r="A68" s="103"/>
      <c r="B68" s="269" t="s">
        <v>155</v>
      </c>
      <c r="C68" s="269"/>
      <c r="D68" s="269"/>
      <c r="E68" s="104">
        <f>SUM(E39,E50,E67)</f>
        <v>2288.686666666667</v>
      </c>
      <c r="G68" s="35"/>
      <c r="H68" s="35"/>
      <c r="I68" s="170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</row>
    <row r="69" spans="1:107" x14ac:dyDescent="0.25">
      <c r="A69" s="106"/>
      <c r="B69" s="107"/>
      <c r="C69" s="107"/>
      <c r="D69" s="171"/>
      <c r="E69" s="108"/>
      <c r="G69" s="35"/>
      <c r="H69" s="35"/>
      <c r="I69" s="170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</row>
    <row r="70" spans="1:107" ht="30" customHeight="1" x14ac:dyDescent="0.25">
      <c r="A70" s="68">
        <v>3</v>
      </c>
      <c r="B70" s="172" t="s">
        <v>156</v>
      </c>
      <c r="C70" s="70"/>
      <c r="D70" s="71" t="s">
        <v>44</v>
      </c>
      <c r="E70" s="72" t="s">
        <v>79</v>
      </c>
      <c r="G70" s="35"/>
      <c r="H70" s="35"/>
      <c r="I70" s="170"/>
      <c r="J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</row>
    <row r="71" spans="1:107" ht="24.75" customHeight="1" outlineLevel="1" x14ac:dyDescent="0.25">
      <c r="A71" s="75" t="s">
        <v>36</v>
      </c>
      <c r="B71" s="173" t="s">
        <v>157</v>
      </c>
      <c r="C71" s="128"/>
      <c r="D71" s="174">
        <f>IFERROR(ROUND(1/12*I27,6),"")</f>
        <v>4.1669999999999997E-3</v>
      </c>
      <c r="E71" s="79">
        <f>IFERROR(ROUND(D71*($E$32),2),"")</f>
        <v>10.02</v>
      </c>
      <c r="P71" s="122"/>
      <c r="Q71" s="122"/>
      <c r="R71" s="122"/>
      <c r="S71" s="122"/>
      <c r="T71" s="122"/>
      <c r="U71" s="122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</row>
    <row r="72" spans="1:107" ht="24.75" customHeight="1" outlineLevel="1" x14ac:dyDescent="0.25">
      <c r="A72" s="75" t="s">
        <v>38</v>
      </c>
      <c r="B72" s="173" t="s">
        <v>158</v>
      </c>
      <c r="C72" s="128"/>
      <c r="D72" s="174">
        <f>IFERROR(ROUND(D49*D71,6),"")</f>
        <v>3.3300000000000002E-4</v>
      </c>
      <c r="E72" s="79">
        <f>IFERROR(ROUND(D72*$E$32,2),"")</f>
        <v>0.8</v>
      </c>
      <c r="P72" s="122"/>
      <c r="Q72" s="122"/>
      <c r="R72" s="122"/>
      <c r="S72" s="122"/>
      <c r="T72" s="122"/>
      <c r="U72" s="122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</row>
    <row r="73" spans="1:107" ht="24.75" customHeight="1" outlineLevel="1" x14ac:dyDescent="0.25">
      <c r="A73" s="75" t="s">
        <v>40</v>
      </c>
      <c r="B73" s="175" t="s">
        <v>159</v>
      </c>
      <c r="C73" s="176"/>
      <c r="D73" s="174">
        <f>ROUND((1+2/12+(1/3*1/12))*0.08*0.4*(1-I28),6)</f>
        <v>3.44E-2</v>
      </c>
      <c r="E73" s="79">
        <f>IFERROR(ROUND(D73*$E$32,2),"")</f>
        <v>82.72</v>
      </c>
      <c r="J73" s="170"/>
      <c r="K73" s="170"/>
      <c r="L73" s="74"/>
      <c r="M73" s="74"/>
      <c r="N73" s="122"/>
      <c r="O73" s="122"/>
      <c r="P73" s="122"/>
      <c r="Q73" s="122"/>
      <c r="R73" s="122"/>
      <c r="S73" s="122"/>
      <c r="T73" s="122"/>
      <c r="U73" s="122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</row>
    <row r="74" spans="1:107" ht="24.75" customHeight="1" outlineLevel="1" x14ac:dyDescent="0.25">
      <c r="A74" s="75" t="s">
        <v>42</v>
      </c>
      <c r="B74" s="173" t="s">
        <v>160</v>
      </c>
      <c r="C74" s="128"/>
      <c r="D74" s="174">
        <f>IFERROR(ROUND((7/30/12*1),6),"")</f>
        <v>1.9443999999999999E-2</v>
      </c>
      <c r="E74" s="79">
        <f>IFERROR(ROUND(D74*$E$32,2),"")</f>
        <v>46.76</v>
      </c>
      <c r="J74" s="170"/>
      <c r="K74" s="170"/>
      <c r="L74" s="74"/>
      <c r="M74" s="74"/>
      <c r="N74" s="122"/>
      <c r="O74" s="122"/>
      <c r="P74" s="122"/>
      <c r="Q74" s="122"/>
      <c r="R74" s="122"/>
      <c r="S74" s="122"/>
      <c r="T74" s="122"/>
      <c r="U74" s="122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</row>
    <row r="75" spans="1:107" ht="24.75" customHeight="1" outlineLevel="1" x14ac:dyDescent="0.25">
      <c r="A75" s="75" t="s">
        <v>98</v>
      </c>
      <c r="B75" s="173" t="s">
        <v>161</v>
      </c>
      <c r="C75" s="128"/>
      <c r="D75" s="174">
        <f>IFERROR(ROUND(D50*D74,6),"")</f>
        <v>7.1549999999999999E-3</v>
      </c>
      <c r="E75" s="79">
        <f>IFERROR(ROUND(D75*$E$32,2),"")</f>
        <v>17.21</v>
      </c>
      <c r="J75" s="170"/>
      <c r="K75" s="170"/>
      <c r="L75" s="74"/>
      <c r="M75" s="74"/>
      <c r="N75" s="122"/>
      <c r="O75" s="122"/>
      <c r="P75" s="122"/>
      <c r="Q75" s="122"/>
      <c r="R75" s="122"/>
      <c r="S75" s="122"/>
      <c r="T75" s="122"/>
      <c r="U75" s="122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157"/>
      <c r="AU75" s="270"/>
      <c r="AV75" s="270"/>
      <c r="AW75" s="270"/>
      <c r="AX75" s="270"/>
      <c r="AY75" s="177"/>
    </row>
    <row r="76" spans="1:107" ht="24.75" customHeight="1" outlineLevel="1" x14ac:dyDescent="0.25">
      <c r="A76" s="75" t="s">
        <v>101</v>
      </c>
      <c r="B76" s="173" t="s">
        <v>162</v>
      </c>
      <c r="C76" s="128"/>
      <c r="D76" s="174">
        <f>ROUND(D74*D49*0.4,6)</f>
        <v>6.2200000000000005E-4</v>
      </c>
      <c r="E76" s="79">
        <f>IFERROR(ROUND(D76*$E$32,2),"")</f>
        <v>1.5</v>
      </c>
      <c r="G76" s="35"/>
      <c r="H76" s="35"/>
      <c r="I76" s="35"/>
      <c r="K76" s="170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</row>
    <row r="77" spans="1:107" ht="18" customHeight="1" x14ac:dyDescent="0.25">
      <c r="A77" s="103"/>
      <c r="B77" s="269" t="s">
        <v>163</v>
      </c>
      <c r="C77" s="269"/>
      <c r="D77" s="269">
        <f>SUM(D71:D76)</f>
        <v>6.6120999999999985E-2</v>
      </c>
      <c r="E77" s="104">
        <f>SUM(E71:E76)</f>
        <v>159.01</v>
      </c>
      <c r="G77" s="35"/>
      <c r="H77" s="35"/>
      <c r="I77" s="35"/>
      <c r="J77" s="170"/>
      <c r="K77" s="170"/>
      <c r="L77" s="74"/>
      <c r="M77" s="74"/>
      <c r="N77" s="122"/>
      <c r="O77" s="122"/>
      <c r="P77" s="122"/>
      <c r="Q77" s="122"/>
      <c r="R77" s="122"/>
      <c r="S77" s="122"/>
      <c r="T77" s="122"/>
      <c r="U77" s="122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</row>
    <row r="78" spans="1:107" x14ac:dyDescent="0.25">
      <c r="A78" s="178"/>
      <c r="B78" s="107"/>
      <c r="C78" s="107"/>
      <c r="D78" s="155"/>
      <c r="E78" s="108"/>
      <c r="G78" s="35"/>
      <c r="H78" s="35"/>
      <c r="I78" s="35"/>
      <c r="J78" s="170"/>
      <c r="K78" s="170"/>
      <c r="L78" s="74"/>
      <c r="M78" s="74"/>
      <c r="N78" s="122"/>
      <c r="O78" s="122"/>
      <c r="P78" s="122"/>
      <c r="Q78" s="122"/>
      <c r="R78" s="122"/>
      <c r="S78" s="122"/>
      <c r="T78" s="122"/>
      <c r="U78" s="122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</row>
    <row r="79" spans="1:107" s="35" customFormat="1" ht="30" customHeight="1" x14ac:dyDescent="0.25">
      <c r="A79" s="68">
        <v>4</v>
      </c>
      <c r="B79" s="69" t="s">
        <v>164</v>
      </c>
      <c r="C79" s="70"/>
      <c r="D79" s="71" t="str">
        <f>D70</f>
        <v>%</v>
      </c>
      <c r="E79" s="72" t="s">
        <v>79</v>
      </c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170"/>
      <c r="BN79" s="170"/>
      <c r="BO79" s="170"/>
      <c r="BP79" s="170"/>
      <c r="BQ79" s="170"/>
      <c r="BR79" s="170"/>
      <c r="BS79" s="170"/>
      <c r="BT79" s="170"/>
      <c r="BU79" s="170"/>
      <c r="BV79" s="170"/>
      <c r="BW79" s="170"/>
      <c r="BX79" s="170"/>
      <c r="BY79" s="170"/>
      <c r="BZ79" s="170"/>
      <c r="CA79" s="170"/>
      <c r="CB79" s="170"/>
      <c r="CC79" s="170"/>
      <c r="CD79" s="170"/>
      <c r="CE79" s="170"/>
      <c r="CF79" s="170"/>
      <c r="CG79" s="170"/>
      <c r="CH79" s="170"/>
      <c r="CI79" s="170"/>
      <c r="CJ79" s="170"/>
      <c r="CK79" s="170"/>
      <c r="CL79" s="170"/>
      <c r="CM79" s="170"/>
      <c r="CN79" s="170"/>
      <c r="CO79" s="170"/>
      <c r="CP79" s="170"/>
      <c r="CQ79" s="170"/>
      <c r="CR79" s="170"/>
      <c r="CS79" s="170"/>
      <c r="CT79" s="170"/>
      <c r="CU79" s="170"/>
      <c r="CV79" s="170"/>
      <c r="CW79" s="170"/>
      <c r="CX79" s="170"/>
      <c r="CY79" s="170"/>
      <c r="CZ79" s="170"/>
      <c r="DA79" s="170"/>
      <c r="DB79" s="170"/>
      <c r="DC79" s="170"/>
    </row>
    <row r="80" spans="1:107" ht="24.75" customHeight="1" outlineLevel="1" x14ac:dyDescent="0.25">
      <c r="A80" s="75" t="s">
        <v>36</v>
      </c>
      <c r="B80" s="173" t="s">
        <v>165</v>
      </c>
      <c r="C80" s="128"/>
      <c r="D80" s="179">
        <f>D36/12</f>
        <v>6.9416666666666663E-3</v>
      </c>
      <c r="E80" s="79">
        <f>IFERROR(ROUND(D80*($E$32),2),"")</f>
        <v>16.690000000000001</v>
      </c>
      <c r="G80" s="35"/>
      <c r="H80" s="35"/>
      <c r="I80" s="35"/>
      <c r="P80" s="122"/>
      <c r="Q80" s="122"/>
      <c r="R80" s="122"/>
      <c r="S80" s="122"/>
      <c r="T80" s="122"/>
      <c r="U80" s="122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</row>
    <row r="81" spans="1:51" ht="24.75" customHeight="1" outlineLevel="1" x14ac:dyDescent="0.25">
      <c r="A81" s="75" t="s">
        <v>38</v>
      </c>
      <c r="B81" s="173" t="s">
        <v>166</v>
      </c>
      <c r="C81" s="128"/>
      <c r="D81" s="174">
        <f>IFERROR(ROUND(I29*1/12/30,6),"")</f>
        <v>1.3889E-2</v>
      </c>
      <c r="E81" s="79">
        <f>IFERROR(ROUND(D81*($E$32),2),"")</f>
        <v>33.4</v>
      </c>
      <c r="G81" s="35"/>
      <c r="H81" s="35"/>
      <c r="I81" s="35"/>
      <c r="J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</row>
    <row r="82" spans="1:51" ht="24.75" customHeight="1" outlineLevel="1" x14ac:dyDescent="0.25">
      <c r="A82" s="75" t="s">
        <v>40</v>
      </c>
      <c r="B82" s="173" t="s">
        <v>167</v>
      </c>
      <c r="C82" s="128"/>
      <c r="D82" s="174">
        <f>IFERROR(ROUND(I32*I35*15/12/30,4),"")</f>
        <v>2.0000000000000001E-4</v>
      </c>
      <c r="E82" s="79">
        <f>IFERROR(ROUND(D82*($E$32),2),"")</f>
        <v>0.48</v>
      </c>
      <c r="G82" s="35"/>
      <c r="H82" s="35"/>
      <c r="I82" s="35"/>
      <c r="J82" s="74"/>
      <c r="K82" s="122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</row>
    <row r="83" spans="1:51" ht="24.75" customHeight="1" outlineLevel="1" x14ac:dyDescent="0.25">
      <c r="A83" s="75" t="s">
        <v>42</v>
      </c>
      <c r="B83" s="173" t="s">
        <v>168</v>
      </c>
      <c r="C83" s="128"/>
      <c r="D83" s="174">
        <f>IFERROR(ROUND(I33*15/12/30,4),"")</f>
        <v>1.1999999999999999E-3</v>
      </c>
      <c r="E83" s="79">
        <f>IFERROR(ROUND(D83*($E$32),2),"")</f>
        <v>2.89</v>
      </c>
      <c r="G83" s="35"/>
      <c r="H83" s="35"/>
      <c r="I83" s="35"/>
      <c r="J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</row>
    <row r="84" spans="1:51" ht="24.75" customHeight="1" outlineLevel="1" x14ac:dyDescent="0.25">
      <c r="A84" s="75" t="s">
        <v>98</v>
      </c>
      <c r="B84" s="173" t="s">
        <v>169</v>
      </c>
      <c r="C84" s="128"/>
      <c r="D84" s="174">
        <f>IFERROR(ROUND(I34*I35*120/30/12,4),"")</f>
        <v>1.6999999999999999E-3</v>
      </c>
      <c r="E84" s="79">
        <f>IFERROR(ROUND(D84*($E$32),2),"")</f>
        <v>4.09</v>
      </c>
      <c r="G84" s="35"/>
      <c r="H84" s="35"/>
      <c r="I84" s="35"/>
      <c r="J84" s="74"/>
      <c r="P84" s="122"/>
      <c r="Q84" s="122"/>
      <c r="R84" s="122"/>
      <c r="S84" s="122"/>
      <c r="T84" s="122"/>
      <c r="U84" s="122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</row>
    <row r="85" spans="1:51" ht="24.75" customHeight="1" outlineLevel="1" x14ac:dyDescent="0.25">
      <c r="A85" s="133"/>
      <c r="B85" s="180" t="s">
        <v>170</v>
      </c>
      <c r="C85" s="181"/>
      <c r="D85" s="182">
        <f>SUM(D80:D84)</f>
        <v>2.3930666666666666E-2</v>
      </c>
      <c r="E85" s="183">
        <f>SUM(E80:E84)</f>
        <v>57.55</v>
      </c>
      <c r="G85" s="35"/>
      <c r="H85" s="35"/>
      <c r="I85" s="35"/>
      <c r="P85" s="122"/>
      <c r="Q85" s="122"/>
      <c r="R85" s="122"/>
      <c r="S85" s="122"/>
      <c r="T85" s="122"/>
      <c r="U85" s="122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</row>
    <row r="86" spans="1:51" ht="24.75" customHeight="1" outlineLevel="1" x14ac:dyDescent="0.25">
      <c r="A86" s="75"/>
      <c r="B86" s="173" t="s">
        <v>171</v>
      </c>
      <c r="C86" s="128"/>
      <c r="D86" s="174">
        <f>ROUND($D$50*D85,6)</f>
        <v>8.8059999999999996E-3</v>
      </c>
      <c r="E86" s="79">
        <f>IFERROR(ROUND(D86*($E$32),2),"")</f>
        <v>21.18</v>
      </c>
      <c r="G86" s="35"/>
      <c r="H86" s="35"/>
      <c r="I86" s="35"/>
      <c r="P86" s="122"/>
      <c r="Q86" s="122"/>
      <c r="R86" s="122"/>
      <c r="S86" s="122"/>
      <c r="T86" s="122"/>
      <c r="U86" s="122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</row>
    <row r="87" spans="1:51" ht="24.75" customHeight="1" outlineLevel="1" x14ac:dyDescent="0.25">
      <c r="A87" s="75"/>
      <c r="B87" s="173" t="s">
        <v>172</v>
      </c>
      <c r="C87" s="128"/>
      <c r="D87" s="174"/>
      <c r="E87" s="79">
        <f>IFERROR(ROUND(IF($H$25="Substituição",((E32+E68+E77+E85)/$I$4)*$I$24*$E$19,0),2),0)</f>
        <v>0</v>
      </c>
      <c r="G87" s="35"/>
      <c r="H87" s="35"/>
      <c r="I87" s="35"/>
      <c r="P87" s="122"/>
      <c r="Q87" s="122"/>
      <c r="R87" s="122"/>
      <c r="S87" s="122"/>
      <c r="T87" s="122"/>
      <c r="U87" s="122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</row>
    <row r="88" spans="1:51" ht="18" customHeight="1" x14ac:dyDescent="0.25">
      <c r="A88" s="103"/>
      <c r="B88" s="269" t="s">
        <v>173</v>
      </c>
      <c r="C88" s="269"/>
      <c r="D88" s="269">
        <f>SUM(D85:D87)</f>
        <v>3.2736666666666664E-2</v>
      </c>
      <c r="E88" s="104">
        <f>SUM(E85:E87)</f>
        <v>78.72999999999999</v>
      </c>
      <c r="G88" s="35"/>
      <c r="H88" s="35"/>
      <c r="I88" s="35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</row>
    <row r="89" spans="1:51" x14ac:dyDescent="0.25">
      <c r="A89" s="178"/>
      <c r="B89" s="107"/>
      <c r="C89" s="107"/>
      <c r="D89" s="155"/>
      <c r="E89" s="108"/>
      <c r="G89" s="35"/>
      <c r="H89" s="35"/>
      <c r="I89" s="35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</row>
    <row r="90" spans="1:51" ht="30" customHeight="1" x14ac:dyDescent="0.25">
      <c r="A90" s="68">
        <v>5</v>
      </c>
      <c r="B90" s="172" t="s">
        <v>174</v>
      </c>
      <c r="C90" s="70"/>
      <c r="D90" s="71"/>
      <c r="E90" s="72" t="s">
        <v>79</v>
      </c>
      <c r="G90" s="35"/>
      <c r="H90" s="35"/>
      <c r="I90" s="35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</row>
    <row r="91" spans="1:51" ht="24.75" customHeight="1" outlineLevel="1" x14ac:dyDescent="0.25">
      <c r="A91" s="75" t="s">
        <v>36</v>
      </c>
      <c r="B91" s="76" t="s">
        <v>117</v>
      </c>
      <c r="C91" s="128"/>
      <c r="D91" s="77"/>
      <c r="E91" s="79">
        <f>ROUND(I37,2)</f>
        <v>104.8</v>
      </c>
      <c r="G91" s="35"/>
      <c r="H91" s="35"/>
      <c r="I91" s="35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</row>
    <row r="92" spans="1:51" ht="24.75" customHeight="1" outlineLevel="1" x14ac:dyDescent="0.25">
      <c r="A92" s="75" t="s">
        <v>38</v>
      </c>
      <c r="B92" s="173" t="s">
        <v>119</v>
      </c>
      <c r="C92" s="128"/>
      <c r="D92" s="77"/>
      <c r="E92" s="79">
        <f>ROUND(I38,2)</f>
        <v>0</v>
      </c>
      <c r="G92" s="35"/>
      <c r="H92" s="35"/>
      <c r="I92" s="35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</row>
    <row r="93" spans="1:51" ht="24.75" customHeight="1" outlineLevel="1" x14ac:dyDescent="0.25">
      <c r="A93" s="75" t="s">
        <v>40</v>
      </c>
      <c r="B93" s="76" t="s">
        <v>121</v>
      </c>
      <c r="C93" s="128"/>
      <c r="D93" s="77"/>
      <c r="E93" s="79">
        <f>ROUND(I39,2)</f>
        <v>0</v>
      </c>
      <c r="G93" s="35"/>
      <c r="H93" s="35"/>
      <c r="I93" s="35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</row>
    <row r="94" spans="1:51" ht="24.75" customHeight="1" outlineLevel="1" x14ac:dyDescent="0.25">
      <c r="A94" s="75" t="s">
        <v>42</v>
      </c>
      <c r="B94" s="184" t="s">
        <v>152</v>
      </c>
      <c r="C94" s="161"/>
      <c r="D94" s="162"/>
      <c r="E94" s="185"/>
      <c r="G94" s="35"/>
      <c r="H94" s="35"/>
      <c r="I94" s="35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</row>
    <row r="95" spans="1:51" ht="24.75" customHeight="1" outlineLevel="1" x14ac:dyDescent="0.25">
      <c r="A95" s="75" t="s">
        <v>98</v>
      </c>
      <c r="B95" s="184" t="s">
        <v>152</v>
      </c>
      <c r="C95" s="161"/>
      <c r="D95" s="162"/>
      <c r="E95" s="185"/>
      <c r="G95" s="35"/>
      <c r="H95" s="35"/>
      <c r="I95" s="35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</row>
    <row r="96" spans="1:51" ht="24.75" customHeight="1" outlineLevel="1" x14ac:dyDescent="0.25">
      <c r="A96" s="75" t="s">
        <v>101</v>
      </c>
      <c r="B96" s="184" t="s">
        <v>152</v>
      </c>
      <c r="C96" s="161"/>
      <c r="D96" s="162"/>
      <c r="E96" s="185"/>
      <c r="G96" s="35"/>
      <c r="H96" s="35"/>
      <c r="I96" s="35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</row>
    <row r="97" spans="1:51" ht="18" customHeight="1" x14ac:dyDescent="0.25">
      <c r="A97" s="103"/>
      <c r="B97" s="269" t="s">
        <v>175</v>
      </c>
      <c r="C97" s="269"/>
      <c r="D97" s="269"/>
      <c r="E97" s="104">
        <f>SUM(E91:E96)</f>
        <v>104.8</v>
      </c>
      <c r="G97" s="35"/>
      <c r="H97" s="35"/>
      <c r="I97" s="35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</row>
    <row r="98" spans="1:51" x14ac:dyDescent="0.25">
      <c r="A98" s="186"/>
      <c r="B98" s="187"/>
      <c r="C98" s="187"/>
      <c r="D98" s="186"/>
      <c r="E98" s="186"/>
      <c r="G98" s="35"/>
      <c r="H98" s="35"/>
      <c r="I98" s="35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</row>
    <row r="99" spans="1:51" ht="18" customHeight="1" x14ac:dyDescent="0.25">
      <c r="A99" s="271" t="s">
        <v>176</v>
      </c>
      <c r="B99" s="271"/>
      <c r="C99" s="188"/>
      <c r="D99" s="189"/>
      <c r="E99" s="190">
        <f>E32+E68+E77+E88+E97</f>
        <v>5035.9066666666668</v>
      </c>
      <c r="G99" s="35"/>
      <c r="H99" s="35"/>
      <c r="I99" s="35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</row>
    <row r="100" spans="1:51" x14ac:dyDescent="0.25">
      <c r="A100" s="186"/>
      <c r="B100" s="187"/>
      <c r="C100" s="187"/>
      <c r="D100" s="186"/>
      <c r="E100" s="186"/>
      <c r="G100" s="35"/>
      <c r="H100" s="35"/>
      <c r="I100" s="35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</row>
    <row r="101" spans="1:51" ht="30" customHeight="1" x14ac:dyDescent="0.25">
      <c r="A101" s="68">
        <v>6</v>
      </c>
      <c r="B101" s="172" t="s">
        <v>177</v>
      </c>
      <c r="C101" s="70"/>
      <c r="D101" s="71" t="s">
        <v>44</v>
      </c>
      <c r="E101" s="72" t="s">
        <v>112</v>
      </c>
      <c r="G101" s="35"/>
      <c r="H101" s="35"/>
      <c r="I101" s="35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</row>
    <row r="102" spans="1:51" ht="24.75" customHeight="1" outlineLevel="1" x14ac:dyDescent="0.25">
      <c r="A102" s="75" t="s">
        <v>36</v>
      </c>
      <c r="B102" s="173" t="s">
        <v>122</v>
      </c>
      <c r="C102" s="128"/>
      <c r="D102" s="174">
        <f>ROUND(I40,4)</f>
        <v>0.05</v>
      </c>
      <c r="E102" s="79">
        <f>IFERROR(ROUND(D102*$E$99,2),"")</f>
        <v>251.8</v>
      </c>
      <c r="G102" s="35"/>
      <c r="H102" s="35"/>
      <c r="I102" s="35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</row>
    <row r="103" spans="1:51" ht="24.75" customHeight="1" outlineLevel="1" x14ac:dyDescent="0.25">
      <c r="A103" s="75" t="s">
        <v>38</v>
      </c>
      <c r="B103" s="76" t="s">
        <v>125</v>
      </c>
      <c r="C103" s="128"/>
      <c r="D103" s="174">
        <f>ROUND(I41,4)</f>
        <v>0.1</v>
      </c>
      <c r="E103" s="159">
        <f>IFERROR(ROUND(D103*($E$99+$E$102),2),"")</f>
        <v>528.77</v>
      </c>
      <c r="G103" s="35"/>
      <c r="H103" s="35"/>
      <c r="I103" s="35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</row>
    <row r="104" spans="1:51" ht="24.75" customHeight="1" outlineLevel="1" x14ac:dyDescent="0.25">
      <c r="A104" s="133" t="s">
        <v>40</v>
      </c>
      <c r="B104" s="191" t="s">
        <v>178</v>
      </c>
      <c r="C104" s="181"/>
      <c r="D104" s="192">
        <f>SUM(D105:D106,D109)</f>
        <v>8.6499999999999994E-2</v>
      </c>
      <c r="E104" s="193">
        <f>SUM(E105:E111)</f>
        <v>550.77</v>
      </c>
      <c r="G104" s="35"/>
      <c r="H104" s="35"/>
      <c r="I104" s="35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</row>
    <row r="105" spans="1:51" ht="24.75" customHeight="1" outlineLevel="1" x14ac:dyDescent="0.25">
      <c r="A105" s="75" t="s">
        <v>179</v>
      </c>
      <c r="B105" s="76" t="s">
        <v>206</v>
      </c>
      <c r="C105" s="128"/>
      <c r="D105" s="174">
        <f>ROUND(I42,4)</f>
        <v>6.4999999999999997E-3</v>
      </c>
      <c r="E105" s="79">
        <f>ROUND(D105*(($E$99+$E$102+$E$103)/(1-$D$104)),2)</f>
        <v>41.39</v>
      </c>
      <c r="G105" s="35"/>
      <c r="H105" s="35"/>
      <c r="I105" s="35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</row>
    <row r="106" spans="1:51" ht="24.75" customHeight="1" outlineLevel="1" x14ac:dyDescent="0.25">
      <c r="A106" s="75" t="s">
        <v>181</v>
      </c>
      <c r="B106" s="76" t="s">
        <v>207</v>
      </c>
      <c r="C106" s="128"/>
      <c r="D106" s="174">
        <f>ROUND(I43,4)</f>
        <v>0.03</v>
      </c>
      <c r="E106" s="79">
        <f>ROUND(D106*(($E$99+$E$102+$E$103)/(1-$D$104)),2)</f>
        <v>191.02</v>
      </c>
      <c r="G106" s="35"/>
      <c r="H106" s="35"/>
      <c r="I106" s="35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</row>
    <row r="107" spans="1:51" ht="24.75" customHeight="1" outlineLevel="1" x14ac:dyDescent="0.25">
      <c r="A107" s="75" t="s">
        <v>208</v>
      </c>
      <c r="B107" s="76" t="s">
        <v>209</v>
      </c>
      <c r="C107" s="128"/>
      <c r="D107" s="174">
        <v>8.9999999999999993E-3</v>
      </c>
      <c r="E107" s="79">
        <v>0</v>
      </c>
      <c r="G107" s="35"/>
      <c r="H107" s="35"/>
      <c r="I107" s="35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</row>
    <row r="108" spans="1:51" ht="24.75" customHeight="1" outlineLevel="1" x14ac:dyDescent="0.25">
      <c r="A108" s="75" t="s">
        <v>210</v>
      </c>
      <c r="B108" s="76" t="s">
        <v>211</v>
      </c>
      <c r="C108" s="128"/>
      <c r="D108" s="174">
        <v>1E-3</v>
      </c>
      <c r="E108" s="79">
        <v>0</v>
      </c>
      <c r="G108" s="35"/>
      <c r="H108" s="35"/>
      <c r="I108" s="35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</row>
    <row r="109" spans="1:51" ht="24.75" customHeight="1" outlineLevel="1" x14ac:dyDescent="0.25">
      <c r="A109" s="75" t="s">
        <v>183</v>
      </c>
      <c r="B109" s="76" t="s">
        <v>184</v>
      </c>
      <c r="C109" s="128"/>
      <c r="D109" s="174">
        <f>ROUND(I44,4)</f>
        <v>0.05</v>
      </c>
      <c r="E109" s="79">
        <f>ROUND(D109*(($E$99+$E$102+$E$103)/(1-$D$104)),2)</f>
        <v>318.36</v>
      </c>
      <c r="G109" s="35"/>
      <c r="H109" s="35"/>
      <c r="I109" s="35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</row>
    <row r="110" spans="1:51" ht="24.75" customHeight="1" outlineLevel="1" x14ac:dyDescent="0.25">
      <c r="A110" s="194"/>
      <c r="B110" s="184" t="s">
        <v>152</v>
      </c>
      <c r="C110" s="161"/>
      <c r="D110" s="195"/>
      <c r="E110" s="79">
        <f>ROUND(D110*(($E$99+$E$102+$E$103)/(1-$D$104)),2)</f>
        <v>0</v>
      </c>
      <c r="G110" s="35"/>
      <c r="H110" s="35"/>
      <c r="I110" s="35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</row>
    <row r="111" spans="1:51" ht="24.75" customHeight="1" outlineLevel="1" x14ac:dyDescent="0.25">
      <c r="A111" s="194"/>
      <c r="B111" s="184" t="s">
        <v>152</v>
      </c>
      <c r="C111" s="161"/>
      <c r="D111" s="195"/>
      <c r="E111" s="79">
        <f>ROUND(D111*(($E$99+$E$102+$E$103)/(1-$D$104)),2)</f>
        <v>0</v>
      </c>
      <c r="G111" s="35"/>
      <c r="H111" s="35"/>
      <c r="I111" s="35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</row>
    <row r="112" spans="1:51" ht="18" customHeight="1" x14ac:dyDescent="0.25">
      <c r="A112" s="103"/>
      <c r="B112" s="269" t="s">
        <v>185</v>
      </c>
      <c r="C112" s="269"/>
      <c r="D112" s="269"/>
      <c r="E112" s="104">
        <f>E102+E104+E103</f>
        <v>1331.34</v>
      </c>
      <c r="G112" s="35"/>
      <c r="H112" s="35"/>
      <c r="I112" s="35"/>
      <c r="J112" s="196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</row>
    <row r="113" spans="1:51" x14ac:dyDescent="0.25">
      <c r="A113" s="178"/>
      <c r="B113" s="197"/>
      <c r="C113" s="197"/>
      <c r="D113" s="178"/>
      <c r="E113" s="178"/>
      <c r="G113" s="35"/>
      <c r="H113" s="35"/>
      <c r="I113" s="35"/>
      <c r="J113" s="196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</row>
    <row r="114" spans="1:51" ht="22.5" customHeight="1" x14ac:dyDescent="0.25">
      <c r="A114" s="272" t="s">
        <v>186</v>
      </c>
      <c r="B114" s="272"/>
      <c r="C114" s="272"/>
      <c r="D114" s="272"/>
      <c r="E114" s="272"/>
      <c r="G114" s="35"/>
      <c r="H114" s="35"/>
      <c r="I114" s="35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</row>
    <row r="115" spans="1:51" ht="22.5" customHeight="1" x14ac:dyDescent="0.25">
      <c r="A115" s="198"/>
      <c r="B115" s="199" t="s">
        <v>187</v>
      </c>
      <c r="C115" s="200"/>
      <c r="D115" s="200"/>
      <c r="E115" s="201" t="s">
        <v>112</v>
      </c>
      <c r="G115" s="35"/>
      <c r="H115" s="35"/>
      <c r="I115" s="35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</row>
    <row r="116" spans="1:51" ht="19.5" x14ac:dyDescent="0.25">
      <c r="A116" s="202">
        <v>1</v>
      </c>
      <c r="B116" s="203" t="s">
        <v>188</v>
      </c>
      <c r="C116" s="204"/>
      <c r="D116" s="205"/>
      <c r="E116" s="206">
        <f>E32</f>
        <v>2404.6799999999998</v>
      </c>
      <c r="G116" s="35"/>
      <c r="H116" s="35"/>
      <c r="I116" s="35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</row>
    <row r="117" spans="1:51" ht="19.5" customHeight="1" x14ac:dyDescent="0.25">
      <c r="A117" s="202" t="s">
        <v>110</v>
      </c>
      <c r="B117" s="207" t="s">
        <v>189</v>
      </c>
      <c r="C117" s="208"/>
      <c r="D117" s="209"/>
      <c r="E117" s="206">
        <f>E39</f>
        <v>467.46999999999997</v>
      </c>
      <c r="G117" s="35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</row>
    <row r="118" spans="1:51" ht="19.5" x14ac:dyDescent="0.25">
      <c r="A118" s="202" t="s">
        <v>123</v>
      </c>
      <c r="B118" s="207" t="s">
        <v>190</v>
      </c>
      <c r="C118" s="208"/>
      <c r="D118" s="209"/>
      <c r="E118" s="206">
        <f>E50</f>
        <v>1056.93</v>
      </c>
      <c r="G118" s="35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</row>
    <row r="119" spans="1:51" ht="19.5" x14ac:dyDescent="0.25">
      <c r="A119" s="202" t="s">
        <v>139</v>
      </c>
      <c r="B119" s="207" t="s">
        <v>140</v>
      </c>
      <c r="C119" s="208"/>
      <c r="D119" s="209"/>
      <c r="E119" s="206">
        <f>E67</f>
        <v>764.28666666666675</v>
      </c>
      <c r="G119" s="35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</row>
    <row r="120" spans="1:51" ht="19.5" x14ac:dyDescent="0.25">
      <c r="A120" s="202">
        <v>3</v>
      </c>
      <c r="B120" s="207" t="s">
        <v>191</v>
      </c>
      <c r="C120" s="208"/>
      <c r="D120" s="209"/>
      <c r="E120" s="206">
        <f>E77</f>
        <v>159.01</v>
      </c>
      <c r="G120" s="35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</row>
    <row r="121" spans="1:51" ht="19.5" x14ac:dyDescent="0.25">
      <c r="A121" s="202">
        <v>4</v>
      </c>
      <c r="B121" s="207" t="s">
        <v>192</v>
      </c>
      <c r="C121" s="208"/>
      <c r="D121" s="209"/>
      <c r="E121" s="206">
        <f>E88</f>
        <v>78.72999999999999</v>
      </c>
      <c r="G121" s="35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</row>
    <row r="122" spans="1:51" ht="19.5" x14ac:dyDescent="0.25">
      <c r="A122" s="210">
        <v>5</v>
      </c>
      <c r="B122" s="203" t="s">
        <v>193</v>
      </c>
      <c r="C122" s="204"/>
      <c r="D122" s="205"/>
      <c r="E122" s="206">
        <f>E97</f>
        <v>104.8</v>
      </c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</row>
    <row r="123" spans="1:51" ht="19.5" x14ac:dyDescent="0.25">
      <c r="A123" s="211"/>
      <c r="B123" s="273" t="s">
        <v>194</v>
      </c>
      <c r="C123" s="273"/>
      <c r="D123" s="273"/>
      <c r="E123" s="206">
        <f>SUM(E116:E122)</f>
        <v>5035.9066666666668</v>
      </c>
      <c r="J123" s="212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</row>
    <row r="124" spans="1:51" ht="19.5" x14ac:dyDescent="0.25">
      <c r="A124" s="213">
        <v>6</v>
      </c>
      <c r="B124" s="214" t="s">
        <v>195</v>
      </c>
      <c r="C124" s="215"/>
      <c r="D124" s="216"/>
      <c r="E124" s="217">
        <f>E112</f>
        <v>1331.34</v>
      </c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</row>
    <row r="125" spans="1:51" ht="27" customHeight="1" x14ac:dyDescent="0.25">
      <c r="A125" s="274" t="s">
        <v>196</v>
      </c>
      <c r="B125" s="274"/>
      <c r="C125" s="274"/>
      <c r="D125" s="274"/>
      <c r="E125" s="218">
        <f>E123+E124</f>
        <v>6367.2466666666669</v>
      </c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</row>
    <row r="126" spans="1:51" ht="18" customHeight="1" x14ac:dyDescent="0.25">
      <c r="A126" s="275" t="s">
        <v>197</v>
      </c>
      <c r="B126" s="275"/>
      <c r="C126" s="275"/>
      <c r="D126" s="275"/>
      <c r="E126" s="219">
        <f>E125*E16</f>
        <v>6367.2466666666669</v>
      </c>
    </row>
    <row r="127" spans="1:51" x14ac:dyDescent="0.25">
      <c r="A127" s="83"/>
      <c r="B127" s="83"/>
      <c r="C127" s="83"/>
      <c r="D127" s="220" t="s">
        <v>198</v>
      </c>
      <c r="E127" s="221">
        <f>IFERROR(ROUND(E125/E32,3),"")</f>
        <v>2.6480000000000001</v>
      </c>
    </row>
  </sheetData>
  <mergeCells count="41">
    <mergeCell ref="A114:E114"/>
    <mergeCell ref="B123:D123"/>
    <mergeCell ref="A125:D125"/>
    <mergeCell ref="A126:D126"/>
    <mergeCell ref="B77:D77"/>
    <mergeCell ref="B88:D88"/>
    <mergeCell ref="B97:D97"/>
    <mergeCell ref="A99:B99"/>
    <mergeCell ref="B112:D112"/>
    <mergeCell ref="B32:D32"/>
    <mergeCell ref="G36:I36"/>
    <mergeCell ref="B65:D65"/>
    <mergeCell ref="B68:D68"/>
    <mergeCell ref="AU75:AX75"/>
    <mergeCell ref="A20:E20"/>
    <mergeCell ref="A21:E21"/>
    <mergeCell ref="B22:D22"/>
    <mergeCell ref="H25:I25"/>
    <mergeCell ref="G26:I26"/>
    <mergeCell ref="A12:B12"/>
    <mergeCell ref="D12:E12"/>
    <mergeCell ref="A13:E13"/>
    <mergeCell ref="A14:E14"/>
    <mergeCell ref="C15:E15"/>
    <mergeCell ref="C8:E8"/>
    <mergeCell ref="G8:I8"/>
    <mergeCell ref="C9:E9"/>
    <mergeCell ref="A10:E10"/>
    <mergeCell ref="A11:B11"/>
    <mergeCell ref="D11:E11"/>
    <mergeCell ref="A4:C4"/>
    <mergeCell ref="D4:E4"/>
    <mergeCell ref="A5:E5"/>
    <mergeCell ref="C6:E6"/>
    <mergeCell ref="C7:E7"/>
    <mergeCell ref="A1:E1"/>
    <mergeCell ref="G1:I2"/>
    <mergeCell ref="A2:E2"/>
    <mergeCell ref="A3:C3"/>
    <mergeCell ref="D3:E3"/>
    <mergeCell ref="G3:I3"/>
  </mergeCells>
  <dataValidations count="4">
    <dataValidation type="list" errorStyle="warning" allowBlank="1" showInputMessage="1" showErrorMessage="1" promptTitle="ADICIONAL DE PERICULOSIDADE" prompt="ATENÇÃO! SOMENTE MARCAR 'SIM' CASO O CONTRATO OU A CCT PREVEJAM ESSE BENEFÍCIO" sqref="C25" xr:uid="{00000000-0002-0000-0F00-000000000000}">
      <formula1>"SIM,NÃO"</formula1>
      <formula2>0</formula2>
    </dataValidation>
    <dataValidation type="list" allowBlank="1" showInputMessage="1" showErrorMessage="1" promptTitle="ADICIONAL DE INSALUBRIDADE" prompt="ATENÇÃO! SOMENTE CASO O CONTRATO OU A CCT PREVEJAM ESSE BENEFÍCIO!" sqref="D26" xr:uid="{00000000-0002-0000-0F00-000001000000}">
      <formula1>"0%,10%,20%,40%"</formula1>
      <formula2>0</formula2>
    </dataValidation>
    <dataValidation type="list" allowBlank="1" showInputMessage="1" showErrorMessage="1" sqref="H11 H13 H15 H17" xr:uid="{00000000-0002-0000-0F00-000002000000}">
      <formula1>"R$,%"</formula1>
      <formula2>0</formula2>
    </dataValidation>
    <dataValidation type="list" allowBlank="1" showInputMessage="1" showErrorMessage="1" sqref="H25" xr:uid="{00000000-0002-0000-0F00-000003000000}">
      <formula1>"Concessão,Indenização,Substituição"</formula1>
      <formula2>0</formula2>
    </dataValidation>
  </dataValidations>
  <printOptions horizontalCentered="1"/>
  <pageMargins left="0.51180555555555596" right="0.51180555555555596" top="0.39374999999999999" bottom="0.196527777777778" header="0.511811023622047" footer="0.511811023622047"/>
  <pageSetup paperSize="9" fitToHeight="0" orientation="portrait" horizontalDpi="300" verticalDpi="300"/>
  <rowBreaks count="3" manualBreakCount="3">
    <brk id="33" max="16383" man="1"/>
    <brk id="69" max="16383" man="1"/>
    <brk id="100" max="16383" man="1"/>
  </rowBreaks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DC127"/>
  <sheetViews>
    <sheetView showGridLines="0" topLeftCell="D29" zoomScale="90" zoomScaleNormal="90" workbookViewId="0">
      <selection activeCell="I39" sqref="I39"/>
    </sheetView>
  </sheetViews>
  <sheetFormatPr defaultColWidth="9.140625" defaultRowHeight="18" outlineLevelRow="2" x14ac:dyDescent="0.25"/>
  <cols>
    <col min="1" max="1" width="5.7109375" style="33" customWidth="1"/>
    <col min="2" max="2" width="60" style="33" customWidth="1"/>
    <col min="3" max="3" width="24.5703125" style="33" customWidth="1"/>
    <col min="4" max="4" width="25.7109375" style="33" customWidth="1"/>
    <col min="5" max="5" width="20.7109375" style="34" customWidth="1"/>
    <col min="6" max="6" width="48.7109375" style="35" customWidth="1"/>
    <col min="7" max="7" width="45.7109375" style="33" customWidth="1"/>
    <col min="8" max="8" width="10.7109375" style="33" customWidth="1"/>
    <col min="9" max="9" width="20.7109375" style="33" customWidth="1"/>
    <col min="10" max="10" width="30.7109375" style="33" customWidth="1"/>
    <col min="11" max="11" width="47.42578125" style="33" customWidth="1"/>
    <col min="12" max="12" width="31.7109375" style="33" customWidth="1"/>
    <col min="13" max="254" width="9.140625" style="33"/>
    <col min="255" max="255" width="30.42578125" style="33" customWidth="1"/>
    <col min="256" max="256" width="3.85546875" style="33" customWidth="1"/>
    <col min="257" max="257" width="9" style="33" customWidth="1"/>
    <col min="258" max="258" width="24.5703125" style="33" customWidth="1"/>
    <col min="259" max="259" width="20.42578125" style="33" customWidth="1"/>
    <col min="260" max="260" width="9.140625" style="33"/>
    <col min="261" max="261" width="27.7109375" style="33" customWidth="1"/>
    <col min="262" max="262" width="5.140625" style="33" customWidth="1"/>
    <col min="263" max="263" width="15.5703125" style="33" customWidth="1"/>
    <col min="264" max="264" width="11.5703125" style="33" customWidth="1"/>
    <col min="265" max="265" width="9.140625" style="33"/>
    <col min="266" max="266" width="12.7109375" style="33" customWidth="1"/>
    <col min="267" max="267" width="11.42578125" style="33" customWidth="1"/>
    <col min="268" max="510" width="9.140625" style="33"/>
    <col min="511" max="511" width="30.42578125" style="33" customWidth="1"/>
    <col min="512" max="512" width="3.85546875" style="33" customWidth="1"/>
    <col min="513" max="513" width="9" style="33" customWidth="1"/>
    <col min="514" max="514" width="24.5703125" style="33" customWidth="1"/>
    <col min="515" max="515" width="20.42578125" style="33" customWidth="1"/>
    <col min="516" max="516" width="9.140625" style="33"/>
    <col min="517" max="517" width="27.7109375" style="33" customWidth="1"/>
    <col min="518" max="518" width="5.140625" style="33" customWidth="1"/>
    <col min="519" max="519" width="15.5703125" style="33" customWidth="1"/>
    <col min="520" max="520" width="11.5703125" style="33" customWidth="1"/>
    <col min="521" max="521" width="9.140625" style="33"/>
    <col min="522" max="522" width="12.7109375" style="33" customWidth="1"/>
    <col min="523" max="523" width="11.42578125" style="33" customWidth="1"/>
    <col min="524" max="766" width="9.140625" style="33"/>
    <col min="767" max="767" width="30.42578125" style="33" customWidth="1"/>
    <col min="768" max="768" width="3.85546875" style="33" customWidth="1"/>
    <col min="769" max="769" width="9" style="33" customWidth="1"/>
    <col min="770" max="770" width="24.5703125" style="33" customWidth="1"/>
    <col min="771" max="771" width="20.42578125" style="33" customWidth="1"/>
    <col min="772" max="772" width="9.140625" style="33"/>
    <col min="773" max="773" width="27.7109375" style="33" customWidth="1"/>
    <col min="774" max="774" width="5.140625" style="33" customWidth="1"/>
    <col min="775" max="775" width="15.5703125" style="33" customWidth="1"/>
    <col min="776" max="776" width="11.5703125" style="33" customWidth="1"/>
    <col min="777" max="777" width="9.140625" style="33"/>
    <col min="778" max="778" width="12.7109375" style="33" customWidth="1"/>
    <col min="779" max="779" width="11.42578125" style="33" customWidth="1"/>
    <col min="780" max="1022" width="9.140625" style="33"/>
    <col min="1023" max="1023" width="30.42578125" style="33" customWidth="1"/>
    <col min="1024" max="1024" width="3.85546875" style="33" customWidth="1"/>
    <col min="1025" max="1025" width="9" style="33" customWidth="1"/>
    <col min="1026" max="1026" width="24.5703125" style="33" customWidth="1"/>
    <col min="1027" max="1027" width="20.42578125" style="33" customWidth="1"/>
    <col min="1028" max="1028" width="9.140625" style="33"/>
    <col min="1029" max="1029" width="27.7109375" style="33" customWidth="1"/>
    <col min="1030" max="1030" width="5.140625" style="33" customWidth="1"/>
    <col min="1031" max="1031" width="15.5703125" style="33" customWidth="1"/>
    <col min="1032" max="1032" width="11.5703125" style="33" customWidth="1"/>
    <col min="1033" max="1033" width="9.140625" style="33"/>
    <col min="1034" max="1034" width="12.7109375" style="33" customWidth="1"/>
    <col min="1035" max="1035" width="11.42578125" style="33" customWidth="1"/>
    <col min="1036" max="1278" width="9.140625" style="33"/>
    <col min="1279" max="1279" width="30.42578125" style="33" customWidth="1"/>
    <col min="1280" max="1280" width="3.85546875" style="33" customWidth="1"/>
    <col min="1281" max="1281" width="9" style="33" customWidth="1"/>
    <col min="1282" max="1282" width="24.5703125" style="33" customWidth="1"/>
    <col min="1283" max="1283" width="20.42578125" style="33" customWidth="1"/>
    <col min="1284" max="1284" width="9.140625" style="33"/>
    <col min="1285" max="1285" width="27.7109375" style="33" customWidth="1"/>
    <col min="1286" max="1286" width="5.140625" style="33" customWidth="1"/>
    <col min="1287" max="1287" width="15.5703125" style="33" customWidth="1"/>
    <col min="1288" max="1288" width="11.5703125" style="33" customWidth="1"/>
    <col min="1289" max="1289" width="9.140625" style="33"/>
    <col min="1290" max="1290" width="12.7109375" style="33" customWidth="1"/>
    <col min="1291" max="1291" width="11.42578125" style="33" customWidth="1"/>
    <col min="1292" max="1534" width="9.140625" style="33"/>
    <col min="1535" max="1535" width="30.42578125" style="33" customWidth="1"/>
    <col min="1536" max="1536" width="3.85546875" style="33" customWidth="1"/>
    <col min="1537" max="1537" width="9" style="33" customWidth="1"/>
    <col min="1538" max="1538" width="24.5703125" style="33" customWidth="1"/>
    <col min="1539" max="1539" width="20.42578125" style="33" customWidth="1"/>
    <col min="1540" max="1540" width="9.140625" style="33"/>
    <col min="1541" max="1541" width="27.7109375" style="33" customWidth="1"/>
    <col min="1542" max="1542" width="5.140625" style="33" customWidth="1"/>
    <col min="1543" max="1543" width="15.5703125" style="33" customWidth="1"/>
    <col min="1544" max="1544" width="11.5703125" style="33" customWidth="1"/>
    <col min="1545" max="1545" width="9.140625" style="33"/>
    <col min="1546" max="1546" width="12.7109375" style="33" customWidth="1"/>
    <col min="1547" max="1547" width="11.42578125" style="33" customWidth="1"/>
    <col min="1548" max="1790" width="9.140625" style="33"/>
    <col min="1791" max="1791" width="30.42578125" style="33" customWidth="1"/>
    <col min="1792" max="1792" width="3.85546875" style="33" customWidth="1"/>
    <col min="1793" max="1793" width="9" style="33" customWidth="1"/>
    <col min="1794" max="1794" width="24.5703125" style="33" customWidth="1"/>
    <col min="1795" max="1795" width="20.42578125" style="33" customWidth="1"/>
    <col min="1796" max="1796" width="9.140625" style="33"/>
    <col min="1797" max="1797" width="27.7109375" style="33" customWidth="1"/>
    <col min="1798" max="1798" width="5.140625" style="33" customWidth="1"/>
    <col min="1799" max="1799" width="15.5703125" style="33" customWidth="1"/>
    <col min="1800" max="1800" width="11.5703125" style="33" customWidth="1"/>
    <col min="1801" max="1801" width="9.140625" style="33"/>
    <col min="1802" max="1802" width="12.7109375" style="33" customWidth="1"/>
    <col min="1803" max="1803" width="11.42578125" style="33" customWidth="1"/>
    <col min="1804" max="2046" width="9.140625" style="33"/>
    <col min="2047" max="2047" width="30.42578125" style="33" customWidth="1"/>
    <col min="2048" max="2048" width="3.85546875" style="33" customWidth="1"/>
    <col min="2049" max="2049" width="9" style="33" customWidth="1"/>
    <col min="2050" max="2050" width="24.5703125" style="33" customWidth="1"/>
    <col min="2051" max="2051" width="20.42578125" style="33" customWidth="1"/>
    <col min="2052" max="2052" width="9.140625" style="33"/>
    <col min="2053" max="2053" width="27.7109375" style="33" customWidth="1"/>
    <col min="2054" max="2054" width="5.140625" style="33" customWidth="1"/>
    <col min="2055" max="2055" width="15.5703125" style="33" customWidth="1"/>
    <col min="2056" max="2056" width="11.5703125" style="33" customWidth="1"/>
    <col min="2057" max="2057" width="9.140625" style="33"/>
    <col min="2058" max="2058" width="12.7109375" style="33" customWidth="1"/>
    <col min="2059" max="2059" width="11.42578125" style="33" customWidth="1"/>
    <col min="2060" max="2302" width="9.140625" style="33"/>
    <col min="2303" max="2303" width="30.42578125" style="33" customWidth="1"/>
    <col min="2304" max="2304" width="3.85546875" style="33" customWidth="1"/>
    <col min="2305" max="2305" width="9" style="33" customWidth="1"/>
    <col min="2306" max="2306" width="24.5703125" style="33" customWidth="1"/>
    <col min="2307" max="2307" width="20.42578125" style="33" customWidth="1"/>
    <col min="2308" max="2308" width="9.140625" style="33"/>
    <col min="2309" max="2309" width="27.7109375" style="33" customWidth="1"/>
    <col min="2310" max="2310" width="5.140625" style="33" customWidth="1"/>
    <col min="2311" max="2311" width="15.5703125" style="33" customWidth="1"/>
    <col min="2312" max="2312" width="11.5703125" style="33" customWidth="1"/>
    <col min="2313" max="2313" width="9.140625" style="33"/>
    <col min="2314" max="2314" width="12.7109375" style="33" customWidth="1"/>
    <col min="2315" max="2315" width="11.42578125" style="33" customWidth="1"/>
    <col min="2316" max="2558" width="9.140625" style="33"/>
    <col min="2559" max="2559" width="30.42578125" style="33" customWidth="1"/>
    <col min="2560" max="2560" width="3.85546875" style="33" customWidth="1"/>
    <col min="2561" max="2561" width="9" style="33" customWidth="1"/>
    <col min="2562" max="2562" width="24.5703125" style="33" customWidth="1"/>
    <col min="2563" max="2563" width="20.42578125" style="33" customWidth="1"/>
    <col min="2564" max="2564" width="9.140625" style="33"/>
    <col min="2565" max="2565" width="27.7109375" style="33" customWidth="1"/>
    <col min="2566" max="2566" width="5.140625" style="33" customWidth="1"/>
    <col min="2567" max="2567" width="15.5703125" style="33" customWidth="1"/>
    <col min="2568" max="2568" width="11.5703125" style="33" customWidth="1"/>
    <col min="2569" max="2569" width="9.140625" style="33"/>
    <col min="2570" max="2570" width="12.7109375" style="33" customWidth="1"/>
    <col min="2571" max="2571" width="11.42578125" style="33" customWidth="1"/>
    <col min="2572" max="2814" width="9.140625" style="33"/>
    <col min="2815" max="2815" width="30.42578125" style="33" customWidth="1"/>
    <col min="2816" max="2816" width="3.85546875" style="33" customWidth="1"/>
    <col min="2817" max="2817" width="9" style="33" customWidth="1"/>
    <col min="2818" max="2818" width="24.5703125" style="33" customWidth="1"/>
    <col min="2819" max="2819" width="20.42578125" style="33" customWidth="1"/>
    <col min="2820" max="2820" width="9.140625" style="33"/>
    <col min="2821" max="2821" width="27.7109375" style="33" customWidth="1"/>
    <col min="2822" max="2822" width="5.140625" style="33" customWidth="1"/>
    <col min="2823" max="2823" width="15.5703125" style="33" customWidth="1"/>
    <col min="2824" max="2824" width="11.5703125" style="33" customWidth="1"/>
    <col min="2825" max="2825" width="9.140625" style="33"/>
    <col min="2826" max="2826" width="12.7109375" style="33" customWidth="1"/>
    <col min="2827" max="2827" width="11.42578125" style="33" customWidth="1"/>
    <col min="2828" max="3070" width="9.140625" style="33"/>
    <col min="3071" max="3071" width="30.42578125" style="33" customWidth="1"/>
    <col min="3072" max="3072" width="3.85546875" style="33" customWidth="1"/>
    <col min="3073" max="3073" width="9" style="33" customWidth="1"/>
    <col min="3074" max="3074" width="24.5703125" style="33" customWidth="1"/>
    <col min="3075" max="3075" width="20.42578125" style="33" customWidth="1"/>
    <col min="3076" max="3076" width="9.140625" style="33"/>
    <col min="3077" max="3077" width="27.7109375" style="33" customWidth="1"/>
    <col min="3078" max="3078" width="5.140625" style="33" customWidth="1"/>
    <col min="3079" max="3079" width="15.5703125" style="33" customWidth="1"/>
    <col min="3080" max="3080" width="11.5703125" style="33" customWidth="1"/>
    <col min="3081" max="3081" width="9.140625" style="33"/>
    <col min="3082" max="3082" width="12.7109375" style="33" customWidth="1"/>
    <col min="3083" max="3083" width="11.42578125" style="33" customWidth="1"/>
    <col min="3084" max="3326" width="9.140625" style="33"/>
    <col min="3327" max="3327" width="30.42578125" style="33" customWidth="1"/>
    <col min="3328" max="3328" width="3.85546875" style="33" customWidth="1"/>
    <col min="3329" max="3329" width="9" style="33" customWidth="1"/>
    <col min="3330" max="3330" width="24.5703125" style="33" customWidth="1"/>
    <col min="3331" max="3331" width="20.42578125" style="33" customWidth="1"/>
    <col min="3332" max="3332" width="9.140625" style="33"/>
    <col min="3333" max="3333" width="27.7109375" style="33" customWidth="1"/>
    <col min="3334" max="3334" width="5.140625" style="33" customWidth="1"/>
    <col min="3335" max="3335" width="15.5703125" style="33" customWidth="1"/>
    <col min="3336" max="3336" width="11.5703125" style="33" customWidth="1"/>
    <col min="3337" max="3337" width="9.140625" style="33"/>
    <col min="3338" max="3338" width="12.7109375" style="33" customWidth="1"/>
    <col min="3339" max="3339" width="11.42578125" style="33" customWidth="1"/>
    <col min="3340" max="3582" width="9.140625" style="33"/>
    <col min="3583" max="3583" width="30.42578125" style="33" customWidth="1"/>
    <col min="3584" max="3584" width="3.85546875" style="33" customWidth="1"/>
    <col min="3585" max="3585" width="9" style="33" customWidth="1"/>
    <col min="3586" max="3586" width="24.5703125" style="33" customWidth="1"/>
    <col min="3587" max="3587" width="20.42578125" style="33" customWidth="1"/>
    <col min="3588" max="3588" width="9.140625" style="33"/>
    <col min="3589" max="3589" width="27.7109375" style="33" customWidth="1"/>
    <col min="3590" max="3590" width="5.140625" style="33" customWidth="1"/>
    <col min="3591" max="3591" width="15.5703125" style="33" customWidth="1"/>
    <col min="3592" max="3592" width="11.5703125" style="33" customWidth="1"/>
    <col min="3593" max="3593" width="9.140625" style="33"/>
    <col min="3594" max="3594" width="12.7109375" style="33" customWidth="1"/>
    <col min="3595" max="3595" width="11.42578125" style="33" customWidth="1"/>
    <col min="3596" max="3838" width="9.140625" style="33"/>
    <col min="3839" max="3839" width="30.42578125" style="33" customWidth="1"/>
    <col min="3840" max="3840" width="3.85546875" style="33" customWidth="1"/>
    <col min="3841" max="3841" width="9" style="33" customWidth="1"/>
    <col min="3842" max="3842" width="24.5703125" style="33" customWidth="1"/>
    <col min="3843" max="3843" width="20.42578125" style="33" customWidth="1"/>
    <col min="3844" max="3844" width="9.140625" style="33"/>
    <col min="3845" max="3845" width="27.7109375" style="33" customWidth="1"/>
    <col min="3846" max="3846" width="5.140625" style="33" customWidth="1"/>
    <col min="3847" max="3847" width="15.5703125" style="33" customWidth="1"/>
    <col min="3848" max="3848" width="11.5703125" style="33" customWidth="1"/>
    <col min="3849" max="3849" width="9.140625" style="33"/>
    <col min="3850" max="3850" width="12.7109375" style="33" customWidth="1"/>
    <col min="3851" max="3851" width="11.42578125" style="33" customWidth="1"/>
    <col min="3852" max="4094" width="9.140625" style="33"/>
    <col min="4095" max="4095" width="30.42578125" style="33" customWidth="1"/>
    <col min="4096" max="4096" width="3.85546875" style="33" customWidth="1"/>
    <col min="4097" max="4097" width="9" style="33" customWidth="1"/>
    <col min="4098" max="4098" width="24.5703125" style="33" customWidth="1"/>
    <col min="4099" max="4099" width="20.42578125" style="33" customWidth="1"/>
    <col min="4100" max="4100" width="9.140625" style="33"/>
    <col min="4101" max="4101" width="27.7109375" style="33" customWidth="1"/>
    <col min="4102" max="4102" width="5.140625" style="33" customWidth="1"/>
    <col min="4103" max="4103" width="15.5703125" style="33" customWidth="1"/>
    <col min="4104" max="4104" width="11.5703125" style="33" customWidth="1"/>
    <col min="4105" max="4105" width="9.140625" style="33"/>
    <col min="4106" max="4106" width="12.7109375" style="33" customWidth="1"/>
    <col min="4107" max="4107" width="11.42578125" style="33" customWidth="1"/>
    <col min="4108" max="4350" width="9.140625" style="33"/>
    <col min="4351" max="4351" width="30.42578125" style="33" customWidth="1"/>
    <col min="4352" max="4352" width="3.85546875" style="33" customWidth="1"/>
    <col min="4353" max="4353" width="9" style="33" customWidth="1"/>
    <col min="4354" max="4354" width="24.5703125" style="33" customWidth="1"/>
    <col min="4355" max="4355" width="20.42578125" style="33" customWidth="1"/>
    <col min="4356" max="4356" width="9.140625" style="33"/>
    <col min="4357" max="4357" width="27.7109375" style="33" customWidth="1"/>
    <col min="4358" max="4358" width="5.140625" style="33" customWidth="1"/>
    <col min="4359" max="4359" width="15.5703125" style="33" customWidth="1"/>
    <col min="4360" max="4360" width="11.5703125" style="33" customWidth="1"/>
    <col min="4361" max="4361" width="9.140625" style="33"/>
    <col min="4362" max="4362" width="12.7109375" style="33" customWidth="1"/>
    <col min="4363" max="4363" width="11.42578125" style="33" customWidth="1"/>
    <col min="4364" max="4606" width="9.140625" style="33"/>
    <col min="4607" max="4607" width="30.42578125" style="33" customWidth="1"/>
    <col min="4608" max="4608" width="3.85546875" style="33" customWidth="1"/>
    <col min="4609" max="4609" width="9" style="33" customWidth="1"/>
    <col min="4610" max="4610" width="24.5703125" style="33" customWidth="1"/>
    <col min="4611" max="4611" width="20.42578125" style="33" customWidth="1"/>
    <col min="4612" max="4612" width="9.140625" style="33"/>
    <col min="4613" max="4613" width="27.7109375" style="33" customWidth="1"/>
    <col min="4614" max="4614" width="5.140625" style="33" customWidth="1"/>
    <col min="4615" max="4615" width="15.5703125" style="33" customWidth="1"/>
    <col min="4616" max="4616" width="11.5703125" style="33" customWidth="1"/>
    <col min="4617" max="4617" width="9.140625" style="33"/>
    <col min="4618" max="4618" width="12.7109375" style="33" customWidth="1"/>
    <col min="4619" max="4619" width="11.42578125" style="33" customWidth="1"/>
    <col min="4620" max="4862" width="9.140625" style="33"/>
    <col min="4863" max="4863" width="30.42578125" style="33" customWidth="1"/>
    <col min="4864" max="4864" width="3.85546875" style="33" customWidth="1"/>
    <col min="4865" max="4865" width="9" style="33" customWidth="1"/>
    <col min="4866" max="4866" width="24.5703125" style="33" customWidth="1"/>
    <col min="4867" max="4867" width="20.42578125" style="33" customWidth="1"/>
    <col min="4868" max="4868" width="9.140625" style="33"/>
    <col min="4869" max="4869" width="27.7109375" style="33" customWidth="1"/>
    <col min="4870" max="4870" width="5.140625" style="33" customWidth="1"/>
    <col min="4871" max="4871" width="15.5703125" style="33" customWidth="1"/>
    <col min="4872" max="4872" width="11.5703125" style="33" customWidth="1"/>
    <col min="4873" max="4873" width="9.140625" style="33"/>
    <col min="4874" max="4874" width="12.7109375" style="33" customWidth="1"/>
    <col min="4875" max="4875" width="11.42578125" style="33" customWidth="1"/>
    <col min="4876" max="5118" width="9.140625" style="33"/>
    <col min="5119" max="5119" width="30.42578125" style="33" customWidth="1"/>
    <col min="5120" max="5120" width="3.85546875" style="33" customWidth="1"/>
    <col min="5121" max="5121" width="9" style="33" customWidth="1"/>
    <col min="5122" max="5122" width="24.5703125" style="33" customWidth="1"/>
    <col min="5123" max="5123" width="20.42578125" style="33" customWidth="1"/>
    <col min="5124" max="5124" width="9.140625" style="33"/>
    <col min="5125" max="5125" width="27.7109375" style="33" customWidth="1"/>
    <col min="5126" max="5126" width="5.140625" style="33" customWidth="1"/>
    <col min="5127" max="5127" width="15.5703125" style="33" customWidth="1"/>
    <col min="5128" max="5128" width="11.5703125" style="33" customWidth="1"/>
    <col min="5129" max="5129" width="9.140625" style="33"/>
    <col min="5130" max="5130" width="12.7109375" style="33" customWidth="1"/>
    <col min="5131" max="5131" width="11.42578125" style="33" customWidth="1"/>
    <col min="5132" max="5374" width="9.140625" style="33"/>
    <col min="5375" max="5375" width="30.42578125" style="33" customWidth="1"/>
    <col min="5376" max="5376" width="3.85546875" style="33" customWidth="1"/>
    <col min="5377" max="5377" width="9" style="33" customWidth="1"/>
    <col min="5378" max="5378" width="24.5703125" style="33" customWidth="1"/>
    <col min="5379" max="5379" width="20.42578125" style="33" customWidth="1"/>
    <col min="5380" max="5380" width="9.140625" style="33"/>
    <col min="5381" max="5381" width="27.7109375" style="33" customWidth="1"/>
    <col min="5382" max="5382" width="5.140625" style="33" customWidth="1"/>
    <col min="5383" max="5383" width="15.5703125" style="33" customWidth="1"/>
    <col min="5384" max="5384" width="11.5703125" style="33" customWidth="1"/>
    <col min="5385" max="5385" width="9.140625" style="33"/>
    <col min="5386" max="5386" width="12.7109375" style="33" customWidth="1"/>
    <col min="5387" max="5387" width="11.42578125" style="33" customWidth="1"/>
    <col min="5388" max="5630" width="9.140625" style="33"/>
    <col min="5631" max="5631" width="30.42578125" style="33" customWidth="1"/>
    <col min="5632" max="5632" width="3.85546875" style="33" customWidth="1"/>
    <col min="5633" max="5633" width="9" style="33" customWidth="1"/>
    <col min="5634" max="5634" width="24.5703125" style="33" customWidth="1"/>
    <col min="5635" max="5635" width="20.42578125" style="33" customWidth="1"/>
    <col min="5636" max="5636" width="9.140625" style="33"/>
    <col min="5637" max="5637" width="27.7109375" style="33" customWidth="1"/>
    <col min="5638" max="5638" width="5.140625" style="33" customWidth="1"/>
    <col min="5639" max="5639" width="15.5703125" style="33" customWidth="1"/>
    <col min="5640" max="5640" width="11.5703125" style="33" customWidth="1"/>
    <col min="5641" max="5641" width="9.140625" style="33"/>
    <col min="5642" max="5642" width="12.7109375" style="33" customWidth="1"/>
    <col min="5643" max="5643" width="11.42578125" style="33" customWidth="1"/>
    <col min="5644" max="5886" width="9.140625" style="33"/>
    <col min="5887" max="5887" width="30.42578125" style="33" customWidth="1"/>
    <col min="5888" max="5888" width="3.85546875" style="33" customWidth="1"/>
    <col min="5889" max="5889" width="9" style="33" customWidth="1"/>
    <col min="5890" max="5890" width="24.5703125" style="33" customWidth="1"/>
    <col min="5891" max="5891" width="20.42578125" style="33" customWidth="1"/>
    <col min="5892" max="5892" width="9.140625" style="33"/>
    <col min="5893" max="5893" width="27.7109375" style="33" customWidth="1"/>
    <col min="5894" max="5894" width="5.140625" style="33" customWidth="1"/>
    <col min="5895" max="5895" width="15.5703125" style="33" customWidth="1"/>
    <col min="5896" max="5896" width="11.5703125" style="33" customWidth="1"/>
    <col min="5897" max="5897" width="9.140625" style="33"/>
    <col min="5898" max="5898" width="12.7109375" style="33" customWidth="1"/>
    <col min="5899" max="5899" width="11.42578125" style="33" customWidth="1"/>
    <col min="5900" max="6142" width="9.140625" style="33"/>
    <col min="6143" max="6143" width="30.42578125" style="33" customWidth="1"/>
    <col min="6144" max="6144" width="3.85546875" style="33" customWidth="1"/>
    <col min="6145" max="6145" width="9" style="33" customWidth="1"/>
    <col min="6146" max="6146" width="24.5703125" style="33" customWidth="1"/>
    <col min="6147" max="6147" width="20.42578125" style="33" customWidth="1"/>
    <col min="6148" max="6148" width="9.140625" style="33"/>
    <col min="6149" max="6149" width="27.7109375" style="33" customWidth="1"/>
    <col min="6150" max="6150" width="5.140625" style="33" customWidth="1"/>
    <col min="6151" max="6151" width="15.5703125" style="33" customWidth="1"/>
    <col min="6152" max="6152" width="11.5703125" style="33" customWidth="1"/>
    <col min="6153" max="6153" width="9.140625" style="33"/>
    <col min="6154" max="6154" width="12.7109375" style="33" customWidth="1"/>
    <col min="6155" max="6155" width="11.42578125" style="33" customWidth="1"/>
    <col min="6156" max="6398" width="9.140625" style="33"/>
    <col min="6399" max="6399" width="30.42578125" style="33" customWidth="1"/>
    <col min="6400" max="6400" width="3.85546875" style="33" customWidth="1"/>
    <col min="6401" max="6401" width="9" style="33" customWidth="1"/>
    <col min="6402" max="6402" width="24.5703125" style="33" customWidth="1"/>
    <col min="6403" max="6403" width="20.42578125" style="33" customWidth="1"/>
    <col min="6404" max="6404" width="9.140625" style="33"/>
    <col min="6405" max="6405" width="27.7109375" style="33" customWidth="1"/>
    <col min="6406" max="6406" width="5.140625" style="33" customWidth="1"/>
    <col min="6407" max="6407" width="15.5703125" style="33" customWidth="1"/>
    <col min="6408" max="6408" width="11.5703125" style="33" customWidth="1"/>
    <col min="6409" max="6409" width="9.140625" style="33"/>
    <col min="6410" max="6410" width="12.7109375" style="33" customWidth="1"/>
    <col min="6411" max="6411" width="11.42578125" style="33" customWidth="1"/>
    <col min="6412" max="6654" width="9.140625" style="33"/>
    <col min="6655" max="6655" width="30.42578125" style="33" customWidth="1"/>
    <col min="6656" max="6656" width="3.85546875" style="33" customWidth="1"/>
    <col min="6657" max="6657" width="9" style="33" customWidth="1"/>
    <col min="6658" max="6658" width="24.5703125" style="33" customWidth="1"/>
    <col min="6659" max="6659" width="20.42578125" style="33" customWidth="1"/>
    <col min="6660" max="6660" width="9.140625" style="33"/>
    <col min="6661" max="6661" width="27.7109375" style="33" customWidth="1"/>
    <col min="6662" max="6662" width="5.140625" style="33" customWidth="1"/>
    <col min="6663" max="6663" width="15.5703125" style="33" customWidth="1"/>
    <col min="6664" max="6664" width="11.5703125" style="33" customWidth="1"/>
    <col min="6665" max="6665" width="9.140625" style="33"/>
    <col min="6666" max="6666" width="12.7109375" style="33" customWidth="1"/>
    <col min="6667" max="6667" width="11.42578125" style="33" customWidth="1"/>
    <col min="6668" max="6910" width="9.140625" style="33"/>
    <col min="6911" max="6911" width="30.42578125" style="33" customWidth="1"/>
    <col min="6912" max="6912" width="3.85546875" style="33" customWidth="1"/>
    <col min="6913" max="6913" width="9" style="33" customWidth="1"/>
    <col min="6914" max="6914" width="24.5703125" style="33" customWidth="1"/>
    <col min="6915" max="6915" width="20.42578125" style="33" customWidth="1"/>
    <col min="6916" max="6916" width="9.140625" style="33"/>
    <col min="6917" max="6917" width="27.7109375" style="33" customWidth="1"/>
    <col min="6918" max="6918" width="5.140625" style="33" customWidth="1"/>
    <col min="6919" max="6919" width="15.5703125" style="33" customWidth="1"/>
    <col min="6920" max="6920" width="11.5703125" style="33" customWidth="1"/>
    <col min="6921" max="6921" width="9.140625" style="33"/>
    <col min="6922" max="6922" width="12.7109375" style="33" customWidth="1"/>
    <col min="6923" max="6923" width="11.42578125" style="33" customWidth="1"/>
    <col min="6924" max="7166" width="9.140625" style="33"/>
    <col min="7167" max="7167" width="30.42578125" style="33" customWidth="1"/>
    <col min="7168" max="7168" width="3.85546875" style="33" customWidth="1"/>
    <col min="7169" max="7169" width="9" style="33" customWidth="1"/>
    <col min="7170" max="7170" width="24.5703125" style="33" customWidth="1"/>
    <col min="7171" max="7171" width="20.42578125" style="33" customWidth="1"/>
    <col min="7172" max="7172" width="9.140625" style="33"/>
    <col min="7173" max="7173" width="27.7109375" style="33" customWidth="1"/>
    <col min="7174" max="7174" width="5.140625" style="33" customWidth="1"/>
    <col min="7175" max="7175" width="15.5703125" style="33" customWidth="1"/>
    <col min="7176" max="7176" width="11.5703125" style="33" customWidth="1"/>
    <col min="7177" max="7177" width="9.140625" style="33"/>
    <col min="7178" max="7178" width="12.7109375" style="33" customWidth="1"/>
    <col min="7179" max="7179" width="11.42578125" style="33" customWidth="1"/>
    <col min="7180" max="7422" width="9.140625" style="33"/>
    <col min="7423" max="7423" width="30.42578125" style="33" customWidth="1"/>
    <col min="7424" max="7424" width="3.85546875" style="33" customWidth="1"/>
    <col min="7425" max="7425" width="9" style="33" customWidth="1"/>
    <col min="7426" max="7426" width="24.5703125" style="33" customWidth="1"/>
    <col min="7427" max="7427" width="20.42578125" style="33" customWidth="1"/>
    <col min="7428" max="7428" width="9.140625" style="33"/>
    <col min="7429" max="7429" width="27.7109375" style="33" customWidth="1"/>
    <col min="7430" max="7430" width="5.140625" style="33" customWidth="1"/>
    <col min="7431" max="7431" width="15.5703125" style="33" customWidth="1"/>
    <col min="7432" max="7432" width="11.5703125" style="33" customWidth="1"/>
    <col min="7433" max="7433" width="9.140625" style="33"/>
    <col min="7434" max="7434" width="12.7109375" style="33" customWidth="1"/>
    <col min="7435" max="7435" width="11.42578125" style="33" customWidth="1"/>
    <col min="7436" max="7678" width="9.140625" style="33"/>
    <col min="7679" max="7679" width="30.42578125" style="33" customWidth="1"/>
    <col min="7680" max="7680" width="3.85546875" style="33" customWidth="1"/>
    <col min="7681" max="7681" width="9" style="33" customWidth="1"/>
    <col min="7682" max="7682" width="24.5703125" style="33" customWidth="1"/>
    <col min="7683" max="7683" width="20.42578125" style="33" customWidth="1"/>
    <col min="7684" max="7684" width="9.140625" style="33"/>
    <col min="7685" max="7685" width="27.7109375" style="33" customWidth="1"/>
    <col min="7686" max="7686" width="5.140625" style="33" customWidth="1"/>
    <col min="7687" max="7687" width="15.5703125" style="33" customWidth="1"/>
    <col min="7688" max="7688" width="11.5703125" style="33" customWidth="1"/>
    <col min="7689" max="7689" width="9.140625" style="33"/>
    <col min="7690" max="7690" width="12.7109375" style="33" customWidth="1"/>
    <col min="7691" max="7691" width="11.42578125" style="33" customWidth="1"/>
    <col min="7692" max="7934" width="9.140625" style="33"/>
    <col min="7935" max="7935" width="30.42578125" style="33" customWidth="1"/>
    <col min="7936" max="7936" width="3.85546875" style="33" customWidth="1"/>
    <col min="7937" max="7937" width="9" style="33" customWidth="1"/>
    <col min="7938" max="7938" width="24.5703125" style="33" customWidth="1"/>
    <col min="7939" max="7939" width="20.42578125" style="33" customWidth="1"/>
    <col min="7940" max="7940" width="9.140625" style="33"/>
    <col min="7941" max="7941" width="27.7109375" style="33" customWidth="1"/>
    <col min="7942" max="7942" width="5.140625" style="33" customWidth="1"/>
    <col min="7943" max="7943" width="15.5703125" style="33" customWidth="1"/>
    <col min="7944" max="7944" width="11.5703125" style="33" customWidth="1"/>
    <col min="7945" max="7945" width="9.140625" style="33"/>
    <col min="7946" max="7946" width="12.7109375" style="33" customWidth="1"/>
    <col min="7947" max="7947" width="11.42578125" style="33" customWidth="1"/>
    <col min="7948" max="8190" width="9.140625" style="33"/>
    <col min="8191" max="8191" width="30.42578125" style="33" customWidth="1"/>
    <col min="8192" max="8192" width="3.85546875" style="33" customWidth="1"/>
    <col min="8193" max="8193" width="9" style="33" customWidth="1"/>
    <col min="8194" max="8194" width="24.5703125" style="33" customWidth="1"/>
    <col min="8195" max="8195" width="20.42578125" style="33" customWidth="1"/>
    <col min="8196" max="8196" width="9.140625" style="33"/>
    <col min="8197" max="8197" width="27.7109375" style="33" customWidth="1"/>
    <col min="8198" max="8198" width="5.140625" style="33" customWidth="1"/>
    <col min="8199" max="8199" width="15.5703125" style="33" customWidth="1"/>
    <col min="8200" max="8200" width="11.5703125" style="33" customWidth="1"/>
    <col min="8201" max="8201" width="9.140625" style="33"/>
    <col min="8202" max="8202" width="12.7109375" style="33" customWidth="1"/>
    <col min="8203" max="8203" width="11.42578125" style="33" customWidth="1"/>
    <col min="8204" max="8446" width="9.140625" style="33"/>
    <col min="8447" max="8447" width="30.42578125" style="33" customWidth="1"/>
    <col min="8448" max="8448" width="3.85546875" style="33" customWidth="1"/>
    <col min="8449" max="8449" width="9" style="33" customWidth="1"/>
    <col min="8450" max="8450" width="24.5703125" style="33" customWidth="1"/>
    <col min="8451" max="8451" width="20.42578125" style="33" customWidth="1"/>
    <col min="8452" max="8452" width="9.140625" style="33"/>
    <col min="8453" max="8453" width="27.7109375" style="33" customWidth="1"/>
    <col min="8454" max="8454" width="5.140625" style="33" customWidth="1"/>
    <col min="8455" max="8455" width="15.5703125" style="33" customWidth="1"/>
    <col min="8456" max="8456" width="11.5703125" style="33" customWidth="1"/>
    <col min="8457" max="8457" width="9.140625" style="33"/>
    <col min="8458" max="8458" width="12.7109375" style="33" customWidth="1"/>
    <col min="8459" max="8459" width="11.42578125" style="33" customWidth="1"/>
    <col min="8460" max="8702" width="9.140625" style="33"/>
    <col min="8703" max="8703" width="30.42578125" style="33" customWidth="1"/>
    <col min="8704" max="8704" width="3.85546875" style="33" customWidth="1"/>
    <col min="8705" max="8705" width="9" style="33" customWidth="1"/>
    <col min="8706" max="8706" width="24.5703125" style="33" customWidth="1"/>
    <col min="8707" max="8707" width="20.42578125" style="33" customWidth="1"/>
    <col min="8708" max="8708" width="9.140625" style="33"/>
    <col min="8709" max="8709" width="27.7109375" style="33" customWidth="1"/>
    <col min="8710" max="8710" width="5.140625" style="33" customWidth="1"/>
    <col min="8711" max="8711" width="15.5703125" style="33" customWidth="1"/>
    <col min="8712" max="8712" width="11.5703125" style="33" customWidth="1"/>
    <col min="8713" max="8713" width="9.140625" style="33"/>
    <col min="8714" max="8714" width="12.7109375" style="33" customWidth="1"/>
    <col min="8715" max="8715" width="11.42578125" style="33" customWidth="1"/>
    <col min="8716" max="8958" width="9.140625" style="33"/>
    <col min="8959" max="8959" width="30.42578125" style="33" customWidth="1"/>
    <col min="8960" max="8960" width="3.85546875" style="33" customWidth="1"/>
    <col min="8961" max="8961" width="9" style="33" customWidth="1"/>
    <col min="8962" max="8962" width="24.5703125" style="33" customWidth="1"/>
    <col min="8963" max="8963" width="20.42578125" style="33" customWidth="1"/>
    <col min="8964" max="8964" width="9.140625" style="33"/>
    <col min="8965" max="8965" width="27.7109375" style="33" customWidth="1"/>
    <col min="8966" max="8966" width="5.140625" style="33" customWidth="1"/>
    <col min="8967" max="8967" width="15.5703125" style="33" customWidth="1"/>
    <col min="8968" max="8968" width="11.5703125" style="33" customWidth="1"/>
    <col min="8969" max="8969" width="9.140625" style="33"/>
    <col min="8970" max="8970" width="12.7109375" style="33" customWidth="1"/>
    <col min="8971" max="8971" width="11.42578125" style="33" customWidth="1"/>
    <col min="8972" max="9214" width="9.140625" style="33"/>
    <col min="9215" max="9215" width="30.42578125" style="33" customWidth="1"/>
    <col min="9216" max="9216" width="3.85546875" style="33" customWidth="1"/>
    <col min="9217" max="9217" width="9" style="33" customWidth="1"/>
    <col min="9218" max="9218" width="24.5703125" style="33" customWidth="1"/>
    <col min="9219" max="9219" width="20.42578125" style="33" customWidth="1"/>
    <col min="9220" max="9220" width="9.140625" style="33"/>
    <col min="9221" max="9221" width="27.7109375" style="33" customWidth="1"/>
    <col min="9222" max="9222" width="5.140625" style="33" customWidth="1"/>
    <col min="9223" max="9223" width="15.5703125" style="33" customWidth="1"/>
    <col min="9224" max="9224" width="11.5703125" style="33" customWidth="1"/>
    <col min="9225" max="9225" width="9.140625" style="33"/>
    <col min="9226" max="9226" width="12.7109375" style="33" customWidth="1"/>
    <col min="9227" max="9227" width="11.42578125" style="33" customWidth="1"/>
    <col min="9228" max="9470" width="9.140625" style="33"/>
    <col min="9471" max="9471" width="30.42578125" style="33" customWidth="1"/>
    <col min="9472" max="9472" width="3.85546875" style="33" customWidth="1"/>
    <col min="9473" max="9473" width="9" style="33" customWidth="1"/>
    <col min="9474" max="9474" width="24.5703125" style="33" customWidth="1"/>
    <col min="9475" max="9475" width="20.42578125" style="33" customWidth="1"/>
    <col min="9476" max="9476" width="9.140625" style="33"/>
    <col min="9477" max="9477" width="27.7109375" style="33" customWidth="1"/>
    <col min="9478" max="9478" width="5.140625" style="33" customWidth="1"/>
    <col min="9479" max="9479" width="15.5703125" style="33" customWidth="1"/>
    <col min="9480" max="9480" width="11.5703125" style="33" customWidth="1"/>
    <col min="9481" max="9481" width="9.140625" style="33"/>
    <col min="9482" max="9482" width="12.7109375" style="33" customWidth="1"/>
    <col min="9483" max="9483" width="11.42578125" style="33" customWidth="1"/>
    <col min="9484" max="9726" width="9.140625" style="33"/>
    <col min="9727" max="9727" width="30.42578125" style="33" customWidth="1"/>
    <col min="9728" max="9728" width="3.85546875" style="33" customWidth="1"/>
    <col min="9729" max="9729" width="9" style="33" customWidth="1"/>
    <col min="9730" max="9730" width="24.5703125" style="33" customWidth="1"/>
    <col min="9731" max="9731" width="20.42578125" style="33" customWidth="1"/>
    <col min="9732" max="9732" width="9.140625" style="33"/>
    <col min="9733" max="9733" width="27.7109375" style="33" customWidth="1"/>
    <col min="9734" max="9734" width="5.140625" style="33" customWidth="1"/>
    <col min="9735" max="9735" width="15.5703125" style="33" customWidth="1"/>
    <col min="9736" max="9736" width="11.5703125" style="33" customWidth="1"/>
    <col min="9737" max="9737" width="9.140625" style="33"/>
    <col min="9738" max="9738" width="12.7109375" style="33" customWidth="1"/>
    <col min="9739" max="9739" width="11.42578125" style="33" customWidth="1"/>
    <col min="9740" max="9982" width="9.140625" style="33"/>
    <col min="9983" max="9983" width="30.42578125" style="33" customWidth="1"/>
    <col min="9984" max="9984" width="3.85546875" style="33" customWidth="1"/>
    <col min="9985" max="9985" width="9" style="33" customWidth="1"/>
    <col min="9986" max="9986" width="24.5703125" style="33" customWidth="1"/>
    <col min="9987" max="9987" width="20.42578125" style="33" customWidth="1"/>
    <col min="9988" max="9988" width="9.140625" style="33"/>
    <col min="9989" max="9989" width="27.7109375" style="33" customWidth="1"/>
    <col min="9990" max="9990" width="5.140625" style="33" customWidth="1"/>
    <col min="9991" max="9991" width="15.5703125" style="33" customWidth="1"/>
    <col min="9992" max="9992" width="11.5703125" style="33" customWidth="1"/>
    <col min="9993" max="9993" width="9.140625" style="33"/>
    <col min="9994" max="9994" width="12.7109375" style="33" customWidth="1"/>
    <col min="9995" max="9995" width="11.42578125" style="33" customWidth="1"/>
    <col min="9996" max="10238" width="9.140625" style="33"/>
    <col min="10239" max="10239" width="30.42578125" style="33" customWidth="1"/>
    <col min="10240" max="10240" width="3.85546875" style="33" customWidth="1"/>
    <col min="10241" max="10241" width="9" style="33" customWidth="1"/>
    <col min="10242" max="10242" width="24.5703125" style="33" customWidth="1"/>
    <col min="10243" max="10243" width="20.42578125" style="33" customWidth="1"/>
    <col min="10244" max="10244" width="9.140625" style="33"/>
    <col min="10245" max="10245" width="27.7109375" style="33" customWidth="1"/>
    <col min="10246" max="10246" width="5.140625" style="33" customWidth="1"/>
    <col min="10247" max="10247" width="15.5703125" style="33" customWidth="1"/>
    <col min="10248" max="10248" width="11.5703125" style="33" customWidth="1"/>
    <col min="10249" max="10249" width="9.140625" style="33"/>
    <col min="10250" max="10250" width="12.7109375" style="33" customWidth="1"/>
    <col min="10251" max="10251" width="11.42578125" style="33" customWidth="1"/>
    <col min="10252" max="10494" width="9.140625" style="33"/>
    <col min="10495" max="10495" width="30.42578125" style="33" customWidth="1"/>
    <col min="10496" max="10496" width="3.85546875" style="33" customWidth="1"/>
    <col min="10497" max="10497" width="9" style="33" customWidth="1"/>
    <col min="10498" max="10498" width="24.5703125" style="33" customWidth="1"/>
    <col min="10499" max="10499" width="20.42578125" style="33" customWidth="1"/>
    <col min="10500" max="10500" width="9.140625" style="33"/>
    <col min="10501" max="10501" width="27.7109375" style="33" customWidth="1"/>
    <col min="10502" max="10502" width="5.140625" style="33" customWidth="1"/>
    <col min="10503" max="10503" width="15.5703125" style="33" customWidth="1"/>
    <col min="10504" max="10504" width="11.5703125" style="33" customWidth="1"/>
    <col min="10505" max="10505" width="9.140625" style="33"/>
    <col min="10506" max="10506" width="12.7109375" style="33" customWidth="1"/>
    <col min="10507" max="10507" width="11.42578125" style="33" customWidth="1"/>
    <col min="10508" max="10750" width="9.140625" style="33"/>
    <col min="10751" max="10751" width="30.42578125" style="33" customWidth="1"/>
    <col min="10752" max="10752" width="3.85546875" style="33" customWidth="1"/>
    <col min="10753" max="10753" width="9" style="33" customWidth="1"/>
    <col min="10754" max="10754" width="24.5703125" style="33" customWidth="1"/>
    <col min="10755" max="10755" width="20.42578125" style="33" customWidth="1"/>
    <col min="10756" max="10756" width="9.140625" style="33"/>
    <col min="10757" max="10757" width="27.7109375" style="33" customWidth="1"/>
    <col min="10758" max="10758" width="5.140625" style="33" customWidth="1"/>
    <col min="10759" max="10759" width="15.5703125" style="33" customWidth="1"/>
    <col min="10760" max="10760" width="11.5703125" style="33" customWidth="1"/>
    <col min="10761" max="10761" width="9.140625" style="33"/>
    <col min="10762" max="10762" width="12.7109375" style="33" customWidth="1"/>
    <col min="10763" max="10763" width="11.42578125" style="33" customWidth="1"/>
    <col min="10764" max="11006" width="9.140625" style="33"/>
    <col min="11007" max="11007" width="30.42578125" style="33" customWidth="1"/>
    <col min="11008" max="11008" width="3.85546875" style="33" customWidth="1"/>
    <col min="11009" max="11009" width="9" style="33" customWidth="1"/>
    <col min="11010" max="11010" width="24.5703125" style="33" customWidth="1"/>
    <col min="11011" max="11011" width="20.42578125" style="33" customWidth="1"/>
    <col min="11012" max="11012" width="9.140625" style="33"/>
    <col min="11013" max="11013" width="27.7109375" style="33" customWidth="1"/>
    <col min="11014" max="11014" width="5.140625" style="33" customWidth="1"/>
    <col min="11015" max="11015" width="15.5703125" style="33" customWidth="1"/>
    <col min="11016" max="11016" width="11.5703125" style="33" customWidth="1"/>
    <col min="11017" max="11017" width="9.140625" style="33"/>
    <col min="11018" max="11018" width="12.7109375" style="33" customWidth="1"/>
    <col min="11019" max="11019" width="11.42578125" style="33" customWidth="1"/>
    <col min="11020" max="11262" width="9.140625" style="33"/>
    <col min="11263" max="11263" width="30.42578125" style="33" customWidth="1"/>
    <col min="11264" max="11264" width="3.85546875" style="33" customWidth="1"/>
    <col min="11265" max="11265" width="9" style="33" customWidth="1"/>
    <col min="11266" max="11266" width="24.5703125" style="33" customWidth="1"/>
    <col min="11267" max="11267" width="20.42578125" style="33" customWidth="1"/>
    <col min="11268" max="11268" width="9.140625" style="33"/>
    <col min="11269" max="11269" width="27.7109375" style="33" customWidth="1"/>
    <col min="11270" max="11270" width="5.140625" style="33" customWidth="1"/>
    <col min="11271" max="11271" width="15.5703125" style="33" customWidth="1"/>
    <col min="11272" max="11272" width="11.5703125" style="33" customWidth="1"/>
    <col min="11273" max="11273" width="9.140625" style="33"/>
    <col min="11274" max="11274" width="12.7109375" style="33" customWidth="1"/>
    <col min="11275" max="11275" width="11.42578125" style="33" customWidth="1"/>
    <col min="11276" max="11518" width="9.140625" style="33"/>
    <col min="11519" max="11519" width="30.42578125" style="33" customWidth="1"/>
    <col min="11520" max="11520" width="3.85546875" style="33" customWidth="1"/>
    <col min="11521" max="11521" width="9" style="33" customWidth="1"/>
    <col min="11522" max="11522" width="24.5703125" style="33" customWidth="1"/>
    <col min="11523" max="11523" width="20.42578125" style="33" customWidth="1"/>
    <col min="11524" max="11524" width="9.140625" style="33"/>
    <col min="11525" max="11525" width="27.7109375" style="33" customWidth="1"/>
    <col min="11526" max="11526" width="5.140625" style="33" customWidth="1"/>
    <col min="11527" max="11527" width="15.5703125" style="33" customWidth="1"/>
    <col min="11528" max="11528" width="11.5703125" style="33" customWidth="1"/>
    <col min="11529" max="11529" width="9.140625" style="33"/>
    <col min="11530" max="11530" width="12.7109375" style="33" customWidth="1"/>
    <col min="11531" max="11531" width="11.42578125" style="33" customWidth="1"/>
    <col min="11532" max="11774" width="9.140625" style="33"/>
    <col min="11775" max="11775" width="30.42578125" style="33" customWidth="1"/>
    <col min="11776" max="11776" width="3.85546875" style="33" customWidth="1"/>
    <col min="11777" max="11777" width="9" style="33" customWidth="1"/>
    <col min="11778" max="11778" width="24.5703125" style="33" customWidth="1"/>
    <col min="11779" max="11779" width="20.42578125" style="33" customWidth="1"/>
    <col min="11780" max="11780" width="9.140625" style="33"/>
    <col min="11781" max="11781" width="27.7109375" style="33" customWidth="1"/>
    <col min="11782" max="11782" width="5.140625" style="33" customWidth="1"/>
    <col min="11783" max="11783" width="15.5703125" style="33" customWidth="1"/>
    <col min="11784" max="11784" width="11.5703125" style="33" customWidth="1"/>
    <col min="11785" max="11785" width="9.140625" style="33"/>
    <col min="11786" max="11786" width="12.7109375" style="33" customWidth="1"/>
    <col min="11787" max="11787" width="11.42578125" style="33" customWidth="1"/>
    <col min="11788" max="12030" width="9.140625" style="33"/>
    <col min="12031" max="12031" width="30.42578125" style="33" customWidth="1"/>
    <col min="12032" max="12032" width="3.85546875" style="33" customWidth="1"/>
    <col min="12033" max="12033" width="9" style="33" customWidth="1"/>
    <col min="12034" max="12034" width="24.5703125" style="33" customWidth="1"/>
    <col min="12035" max="12035" width="20.42578125" style="33" customWidth="1"/>
    <col min="12036" max="12036" width="9.140625" style="33"/>
    <col min="12037" max="12037" width="27.7109375" style="33" customWidth="1"/>
    <col min="12038" max="12038" width="5.140625" style="33" customWidth="1"/>
    <col min="12039" max="12039" width="15.5703125" style="33" customWidth="1"/>
    <col min="12040" max="12040" width="11.5703125" style="33" customWidth="1"/>
    <col min="12041" max="12041" width="9.140625" style="33"/>
    <col min="12042" max="12042" width="12.7109375" style="33" customWidth="1"/>
    <col min="12043" max="12043" width="11.42578125" style="33" customWidth="1"/>
    <col min="12044" max="12286" width="9.140625" style="33"/>
    <col min="12287" max="12287" width="30.42578125" style="33" customWidth="1"/>
    <col min="12288" max="12288" width="3.85546875" style="33" customWidth="1"/>
    <col min="12289" max="12289" width="9" style="33" customWidth="1"/>
    <col min="12290" max="12290" width="24.5703125" style="33" customWidth="1"/>
    <col min="12291" max="12291" width="20.42578125" style="33" customWidth="1"/>
    <col min="12292" max="12292" width="9.140625" style="33"/>
    <col min="12293" max="12293" width="27.7109375" style="33" customWidth="1"/>
    <col min="12294" max="12294" width="5.140625" style="33" customWidth="1"/>
    <col min="12295" max="12295" width="15.5703125" style="33" customWidth="1"/>
    <col min="12296" max="12296" width="11.5703125" style="33" customWidth="1"/>
    <col min="12297" max="12297" width="9.140625" style="33"/>
    <col min="12298" max="12298" width="12.7109375" style="33" customWidth="1"/>
    <col min="12299" max="12299" width="11.42578125" style="33" customWidth="1"/>
    <col min="12300" max="12542" width="9.140625" style="33"/>
    <col min="12543" max="12543" width="30.42578125" style="33" customWidth="1"/>
    <col min="12544" max="12544" width="3.85546875" style="33" customWidth="1"/>
    <col min="12545" max="12545" width="9" style="33" customWidth="1"/>
    <col min="12546" max="12546" width="24.5703125" style="33" customWidth="1"/>
    <col min="12547" max="12547" width="20.42578125" style="33" customWidth="1"/>
    <col min="12548" max="12548" width="9.140625" style="33"/>
    <col min="12549" max="12549" width="27.7109375" style="33" customWidth="1"/>
    <col min="12550" max="12550" width="5.140625" style="33" customWidth="1"/>
    <col min="12551" max="12551" width="15.5703125" style="33" customWidth="1"/>
    <col min="12552" max="12552" width="11.5703125" style="33" customWidth="1"/>
    <col min="12553" max="12553" width="9.140625" style="33"/>
    <col min="12554" max="12554" width="12.7109375" style="33" customWidth="1"/>
    <col min="12555" max="12555" width="11.42578125" style="33" customWidth="1"/>
    <col min="12556" max="12798" width="9.140625" style="33"/>
    <col min="12799" max="12799" width="30.42578125" style="33" customWidth="1"/>
    <col min="12800" max="12800" width="3.85546875" style="33" customWidth="1"/>
    <col min="12801" max="12801" width="9" style="33" customWidth="1"/>
    <col min="12802" max="12802" width="24.5703125" style="33" customWidth="1"/>
    <col min="12803" max="12803" width="20.42578125" style="33" customWidth="1"/>
    <col min="12804" max="12804" width="9.140625" style="33"/>
    <col min="12805" max="12805" width="27.7109375" style="33" customWidth="1"/>
    <col min="12806" max="12806" width="5.140625" style="33" customWidth="1"/>
    <col min="12807" max="12807" width="15.5703125" style="33" customWidth="1"/>
    <col min="12808" max="12808" width="11.5703125" style="33" customWidth="1"/>
    <col min="12809" max="12809" width="9.140625" style="33"/>
    <col min="12810" max="12810" width="12.7109375" style="33" customWidth="1"/>
    <col min="12811" max="12811" width="11.42578125" style="33" customWidth="1"/>
    <col min="12812" max="13054" width="9.140625" style="33"/>
    <col min="13055" max="13055" width="30.42578125" style="33" customWidth="1"/>
    <col min="13056" max="13056" width="3.85546875" style="33" customWidth="1"/>
    <col min="13057" max="13057" width="9" style="33" customWidth="1"/>
    <col min="13058" max="13058" width="24.5703125" style="33" customWidth="1"/>
    <col min="13059" max="13059" width="20.42578125" style="33" customWidth="1"/>
    <col min="13060" max="13060" width="9.140625" style="33"/>
    <col min="13061" max="13061" width="27.7109375" style="33" customWidth="1"/>
    <col min="13062" max="13062" width="5.140625" style="33" customWidth="1"/>
    <col min="13063" max="13063" width="15.5703125" style="33" customWidth="1"/>
    <col min="13064" max="13064" width="11.5703125" style="33" customWidth="1"/>
    <col min="13065" max="13065" width="9.140625" style="33"/>
    <col min="13066" max="13066" width="12.7109375" style="33" customWidth="1"/>
    <col min="13067" max="13067" width="11.42578125" style="33" customWidth="1"/>
    <col min="13068" max="13310" width="9.140625" style="33"/>
    <col min="13311" max="13311" width="30.42578125" style="33" customWidth="1"/>
    <col min="13312" max="13312" width="3.85546875" style="33" customWidth="1"/>
    <col min="13313" max="13313" width="9" style="33" customWidth="1"/>
    <col min="13314" max="13314" width="24.5703125" style="33" customWidth="1"/>
    <col min="13315" max="13315" width="20.42578125" style="33" customWidth="1"/>
    <col min="13316" max="13316" width="9.140625" style="33"/>
    <col min="13317" max="13317" width="27.7109375" style="33" customWidth="1"/>
    <col min="13318" max="13318" width="5.140625" style="33" customWidth="1"/>
    <col min="13319" max="13319" width="15.5703125" style="33" customWidth="1"/>
    <col min="13320" max="13320" width="11.5703125" style="33" customWidth="1"/>
    <col min="13321" max="13321" width="9.140625" style="33"/>
    <col min="13322" max="13322" width="12.7109375" style="33" customWidth="1"/>
    <col min="13323" max="13323" width="11.42578125" style="33" customWidth="1"/>
    <col min="13324" max="13566" width="9.140625" style="33"/>
    <col min="13567" max="13567" width="30.42578125" style="33" customWidth="1"/>
    <col min="13568" max="13568" width="3.85546875" style="33" customWidth="1"/>
    <col min="13569" max="13569" width="9" style="33" customWidth="1"/>
    <col min="13570" max="13570" width="24.5703125" style="33" customWidth="1"/>
    <col min="13571" max="13571" width="20.42578125" style="33" customWidth="1"/>
    <col min="13572" max="13572" width="9.140625" style="33"/>
    <col min="13573" max="13573" width="27.7109375" style="33" customWidth="1"/>
    <col min="13574" max="13574" width="5.140625" style="33" customWidth="1"/>
    <col min="13575" max="13575" width="15.5703125" style="33" customWidth="1"/>
    <col min="13576" max="13576" width="11.5703125" style="33" customWidth="1"/>
    <col min="13577" max="13577" width="9.140625" style="33"/>
    <col min="13578" max="13578" width="12.7109375" style="33" customWidth="1"/>
    <col min="13579" max="13579" width="11.42578125" style="33" customWidth="1"/>
    <col min="13580" max="13822" width="9.140625" style="33"/>
    <col min="13823" max="13823" width="30.42578125" style="33" customWidth="1"/>
    <col min="13824" max="13824" width="3.85546875" style="33" customWidth="1"/>
    <col min="13825" max="13825" width="9" style="33" customWidth="1"/>
    <col min="13826" max="13826" width="24.5703125" style="33" customWidth="1"/>
    <col min="13827" max="13827" width="20.42578125" style="33" customWidth="1"/>
    <col min="13828" max="13828" width="9.140625" style="33"/>
    <col min="13829" max="13829" width="27.7109375" style="33" customWidth="1"/>
    <col min="13830" max="13830" width="5.140625" style="33" customWidth="1"/>
    <col min="13831" max="13831" width="15.5703125" style="33" customWidth="1"/>
    <col min="13832" max="13832" width="11.5703125" style="33" customWidth="1"/>
    <col min="13833" max="13833" width="9.140625" style="33"/>
    <col min="13834" max="13834" width="12.7109375" style="33" customWidth="1"/>
    <col min="13835" max="13835" width="11.42578125" style="33" customWidth="1"/>
    <col min="13836" max="14078" width="9.140625" style="33"/>
    <col min="14079" max="14079" width="30.42578125" style="33" customWidth="1"/>
    <col min="14080" max="14080" width="3.85546875" style="33" customWidth="1"/>
    <col min="14081" max="14081" width="9" style="33" customWidth="1"/>
    <col min="14082" max="14082" width="24.5703125" style="33" customWidth="1"/>
    <col min="14083" max="14083" width="20.42578125" style="33" customWidth="1"/>
    <col min="14084" max="14084" width="9.140625" style="33"/>
    <col min="14085" max="14085" width="27.7109375" style="33" customWidth="1"/>
    <col min="14086" max="14086" width="5.140625" style="33" customWidth="1"/>
    <col min="14087" max="14087" width="15.5703125" style="33" customWidth="1"/>
    <col min="14088" max="14088" width="11.5703125" style="33" customWidth="1"/>
    <col min="14089" max="14089" width="9.140625" style="33"/>
    <col min="14090" max="14090" width="12.7109375" style="33" customWidth="1"/>
    <col min="14091" max="14091" width="11.42578125" style="33" customWidth="1"/>
    <col min="14092" max="14334" width="9.140625" style="33"/>
    <col min="14335" max="14335" width="30.42578125" style="33" customWidth="1"/>
    <col min="14336" max="14336" width="3.85546875" style="33" customWidth="1"/>
    <col min="14337" max="14337" width="9" style="33" customWidth="1"/>
    <col min="14338" max="14338" width="24.5703125" style="33" customWidth="1"/>
    <col min="14339" max="14339" width="20.42578125" style="33" customWidth="1"/>
    <col min="14340" max="14340" width="9.140625" style="33"/>
    <col min="14341" max="14341" width="27.7109375" style="33" customWidth="1"/>
    <col min="14342" max="14342" width="5.140625" style="33" customWidth="1"/>
    <col min="14343" max="14343" width="15.5703125" style="33" customWidth="1"/>
    <col min="14344" max="14344" width="11.5703125" style="33" customWidth="1"/>
    <col min="14345" max="14345" width="9.140625" style="33"/>
    <col min="14346" max="14346" width="12.7109375" style="33" customWidth="1"/>
    <col min="14347" max="14347" width="11.42578125" style="33" customWidth="1"/>
    <col min="14348" max="14590" width="9.140625" style="33"/>
    <col min="14591" max="14591" width="30.42578125" style="33" customWidth="1"/>
    <col min="14592" max="14592" width="3.85546875" style="33" customWidth="1"/>
    <col min="14593" max="14593" width="9" style="33" customWidth="1"/>
    <col min="14594" max="14594" width="24.5703125" style="33" customWidth="1"/>
    <col min="14595" max="14595" width="20.42578125" style="33" customWidth="1"/>
    <col min="14596" max="14596" width="9.140625" style="33"/>
    <col min="14597" max="14597" width="27.7109375" style="33" customWidth="1"/>
    <col min="14598" max="14598" width="5.140625" style="33" customWidth="1"/>
    <col min="14599" max="14599" width="15.5703125" style="33" customWidth="1"/>
    <col min="14600" max="14600" width="11.5703125" style="33" customWidth="1"/>
    <col min="14601" max="14601" width="9.140625" style="33"/>
    <col min="14602" max="14602" width="12.7109375" style="33" customWidth="1"/>
    <col min="14603" max="14603" width="11.42578125" style="33" customWidth="1"/>
    <col min="14604" max="14846" width="9.140625" style="33"/>
    <col min="14847" max="14847" width="30.42578125" style="33" customWidth="1"/>
    <col min="14848" max="14848" width="3.85546875" style="33" customWidth="1"/>
    <col min="14849" max="14849" width="9" style="33" customWidth="1"/>
    <col min="14850" max="14850" width="24.5703125" style="33" customWidth="1"/>
    <col min="14851" max="14851" width="20.42578125" style="33" customWidth="1"/>
    <col min="14852" max="14852" width="9.140625" style="33"/>
    <col min="14853" max="14853" width="27.7109375" style="33" customWidth="1"/>
    <col min="14854" max="14854" width="5.140625" style="33" customWidth="1"/>
    <col min="14855" max="14855" width="15.5703125" style="33" customWidth="1"/>
    <col min="14856" max="14856" width="11.5703125" style="33" customWidth="1"/>
    <col min="14857" max="14857" width="9.140625" style="33"/>
    <col min="14858" max="14858" width="12.7109375" style="33" customWidth="1"/>
    <col min="14859" max="14859" width="11.42578125" style="33" customWidth="1"/>
    <col min="14860" max="15102" width="9.140625" style="33"/>
    <col min="15103" max="15103" width="30.42578125" style="33" customWidth="1"/>
    <col min="15104" max="15104" width="3.85546875" style="33" customWidth="1"/>
    <col min="15105" max="15105" width="9" style="33" customWidth="1"/>
    <col min="15106" max="15106" width="24.5703125" style="33" customWidth="1"/>
    <col min="15107" max="15107" width="20.42578125" style="33" customWidth="1"/>
    <col min="15108" max="15108" width="9.140625" style="33"/>
    <col min="15109" max="15109" width="27.7109375" style="33" customWidth="1"/>
    <col min="15110" max="15110" width="5.140625" style="33" customWidth="1"/>
    <col min="15111" max="15111" width="15.5703125" style="33" customWidth="1"/>
    <col min="15112" max="15112" width="11.5703125" style="33" customWidth="1"/>
    <col min="15113" max="15113" width="9.140625" style="33"/>
    <col min="15114" max="15114" width="12.7109375" style="33" customWidth="1"/>
    <col min="15115" max="15115" width="11.42578125" style="33" customWidth="1"/>
    <col min="15116" max="15358" width="9.140625" style="33"/>
    <col min="15359" max="15359" width="30.42578125" style="33" customWidth="1"/>
    <col min="15360" max="15360" width="3.85546875" style="33" customWidth="1"/>
    <col min="15361" max="15361" width="9" style="33" customWidth="1"/>
    <col min="15362" max="15362" width="24.5703125" style="33" customWidth="1"/>
    <col min="15363" max="15363" width="20.42578125" style="33" customWidth="1"/>
    <col min="15364" max="15364" width="9.140625" style="33"/>
    <col min="15365" max="15365" width="27.7109375" style="33" customWidth="1"/>
    <col min="15366" max="15366" width="5.140625" style="33" customWidth="1"/>
    <col min="15367" max="15367" width="15.5703125" style="33" customWidth="1"/>
    <col min="15368" max="15368" width="11.5703125" style="33" customWidth="1"/>
    <col min="15369" max="15369" width="9.140625" style="33"/>
    <col min="15370" max="15370" width="12.7109375" style="33" customWidth="1"/>
    <col min="15371" max="15371" width="11.42578125" style="33" customWidth="1"/>
    <col min="15372" max="15614" width="9.140625" style="33"/>
    <col min="15615" max="15615" width="30.42578125" style="33" customWidth="1"/>
    <col min="15616" max="15616" width="3.85546875" style="33" customWidth="1"/>
    <col min="15617" max="15617" width="9" style="33" customWidth="1"/>
    <col min="15618" max="15618" width="24.5703125" style="33" customWidth="1"/>
    <col min="15619" max="15619" width="20.42578125" style="33" customWidth="1"/>
    <col min="15620" max="15620" width="9.140625" style="33"/>
    <col min="15621" max="15621" width="27.7109375" style="33" customWidth="1"/>
    <col min="15622" max="15622" width="5.140625" style="33" customWidth="1"/>
    <col min="15623" max="15623" width="15.5703125" style="33" customWidth="1"/>
    <col min="15624" max="15624" width="11.5703125" style="33" customWidth="1"/>
    <col min="15625" max="15625" width="9.140625" style="33"/>
    <col min="15626" max="15626" width="12.7109375" style="33" customWidth="1"/>
    <col min="15627" max="15627" width="11.42578125" style="33" customWidth="1"/>
    <col min="15628" max="15870" width="9.140625" style="33"/>
    <col min="15871" max="15871" width="30.42578125" style="33" customWidth="1"/>
    <col min="15872" max="15872" width="3.85546875" style="33" customWidth="1"/>
    <col min="15873" max="15873" width="9" style="33" customWidth="1"/>
    <col min="15874" max="15874" width="24.5703125" style="33" customWidth="1"/>
    <col min="15875" max="15875" width="20.42578125" style="33" customWidth="1"/>
    <col min="15876" max="15876" width="9.140625" style="33"/>
    <col min="15877" max="15877" width="27.7109375" style="33" customWidth="1"/>
    <col min="15878" max="15878" width="5.140625" style="33" customWidth="1"/>
    <col min="15879" max="15879" width="15.5703125" style="33" customWidth="1"/>
    <col min="15880" max="15880" width="11.5703125" style="33" customWidth="1"/>
    <col min="15881" max="15881" width="9.140625" style="33"/>
    <col min="15882" max="15882" width="12.7109375" style="33" customWidth="1"/>
    <col min="15883" max="15883" width="11.42578125" style="33" customWidth="1"/>
    <col min="15884" max="16126" width="9.140625" style="33"/>
    <col min="16127" max="16127" width="30.42578125" style="33" customWidth="1"/>
    <col min="16128" max="16128" width="3.85546875" style="33" customWidth="1"/>
    <col min="16129" max="16129" width="9" style="33" customWidth="1"/>
    <col min="16130" max="16130" width="24.5703125" style="33" customWidth="1"/>
    <col min="16131" max="16131" width="20.42578125" style="33" customWidth="1"/>
    <col min="16132" max="16132" width="9.140625" style="33"/>
    <col min="16133" max="16133" width="27.7109375" style="33" customWidth="1"/>
    <col min="16134" max="16134" width="5.140625" style="33" customWidth="1"/>
    <col min="16135" max="16135" width="15.5703125" style="33" customWidth="1"/>
    <col min="16136" max="16136" width="11.5703125" style="33" customWidth="1"/>
    <col min="16137" max="16137" width="9.140625" style="33"/>
    <col min="16138" max="16138" width="12.7109375" style="33" customWidth="1"/>
    <col min="16139" max="16139" width="11.42578125" style="33" customWidth="1"/>
    <col min="16140" max="16384" width="9.140625" style="33"/>
  </cols>
  <sheetData>
    <row r="1" spans="1:9" s="36" customFormat="1" ht="39.75" customHeight="1" x14ac:dyDescent="0.35">
      <c r="A1" s="2" t="s">
        <v>0</v>
      </c>
      <c r="B1" s="2"/>
      <c r="C1" s="2"/>
      <c r="D1" s="2"/>
      <c r="E1" s="2"/>
      <c r="F1" s="35"/>
      <c r="G1" s="1" t="s">
        <v>31</v>
      </c>
      <c r="H1" s="1"/>
      <c r="I1" s="1"/>
    </row>
    <row r="2" spans="1:9" s="36" customFormat="1" ht="24.75" customHeight="1" x14ac:dyDescent="0.25">
      <c r="A2" s="246" t="s">
        <v>1</v>
      </c>
      <c r="B2" s="246"/>
      <c r="C2" s="246"/>
      <c r="D2" s="246"/>
      <c r="E2" s="246"/>
      <c r="F2" s="35"/>
      <c r="G2" s="1"/>
      <c r="H2" s="1"/>
      <c r="I2" s="1"/>
    </row>
    <row r="3" spans="1:9" s="36" customFormat="1" ht="36" customHeight="1" x14ac:dyDescent="0.25">
      <c r="A3" s="247" t="s">
        <v>2</v>
      </c>
      <c r="B3" s="247"/>
      <c r="C3" s="247"/>
      <c r="D3" s="248" t="s">
        <v>199</v>
      </c>
      <c r="E3" s="248"/>
      <c r="F3" s="35"/>
      <c r="G3" s="249" t="s">
        <v>32</v>
      </c>
      <c r="H3" s="249"/>
      <c r="I3" s="249"/>
    </row>
    <row r="4" spans="1:9" s="36" customFormat="1" ht="18" customHeight="1" x14ac:dyDescent="0.25">
      <c r="A4" s="250" t="s">
        <v>4</v>
      </c>
      <c r="B4" s="250"/>
      <c r="C4" s="250"/>
      <c r="D4" s="251"/>
      <c r="E4" s="251"/>
      <c r="F4" s="35"/>
      <c r="G4" s="37" t="s">
        <v>33</v>
      </c>
      <c r="H4" s="38" t="s">
        <v>34</v>
      </c>
      <c r="I4" s="39">
        <f>(44/6)*E19</f>
        <v>184.14</v>
      </c>
    </row>
    <row r="5" spans="1:9" s="36" customFormat="1" x14ac:dyDescent="0.25">
      <c r="A5" s="252" t="s">
        <v>5</v>
      </c>
      <c r="B5" s="252"/>
      <c r="C5" s="252"/>
      <c r="D5" s="252"/>
      <c r="E5" s="252"/>
      <c r="F5" s="35"/>
      <c r="G5" s="37" t="s">
        <v>35</v>
      </c>
      <c r="H5" s="38" t="s">
        <v>34</v>
      </c>
      <c r="I5" s="39">
        <v>0</v>
      </c>
    </row>
    <row r="6" spans="1:9" s="36" customFormat="1" x14ac:dyDescent="0.25">
      <c r="A6" s="40" t="s">
        <v>36</v>
      </c>
      <c r="B6" s="41" t="s">
        <v>6</v>
      </c>
      <c r="C6" s="253">
        <f>Resumo!C6</f>
        <v>46241</v>
      </c>
      <c r="D6" s="253"/>
      <c r="E6" s="253"/>
      <c r="F6" s="35"/>
      <c r="G6" s="37" t="s">
        <v>37</v>
      </c>
      <c r="H6" s="38" t="s">
        <v>34</v>
      </c>
      <c r="I6" s="39">
        <v>0</v>
      </c>
    </row>
    <row r="7" spans="1:9" s="36" customFormat="1" ht="18" customHeight="1" x14ac:dyDescent="0.25">
      <c r="A7" s="40" t="s">
        <v>38</v>
      </c>
      <c r="B7" s="41" t="s">
        <v>7</v>
      </c>
      <c r="C7" s="254" t="s">
        <v>8</v>
      </c>
      <c r="D7" s="254"/>
      <c r="E7" s="254"/>
      <c r="F7" s="35"/>
      <c r="G7" s="37" t="s">
        <v>39</v>
      </c>
      <c r="H7" s="38" t="s">
        <v>34</v>
      </c>
      <c r="I7" s="39">
        <v>0</v>
      </c>
    </row>
    <row r="8" spans="1:9" s="36" customFormat="1" ht="36" customHeight="1" x14ac:dyDescent="0.25">
      <c r="A8" s="40" t="s">
        <v>40</v>
      </c>
      <c r="B8" s="41" t="s">
        <v>9</v>
      </c>
      <c r="C8" s="255" t="str">
        <f>Resumo!C8</f>
        <v>2026 - SIEMACO - SP SP003552/2026</v>
      </c>
      <c r="D8" s="255"/>
      <c r="E8" s="255"/>
      <c r="F8" s="35"/>
      <c r="G8" s="249" t="s">
        <v>41</v>
      </c>
      <c r="H8" s="249"/>
      <c r="I8" s="249"/>
    </row>
    <row r="9" spans="1:9" s="36" customFormat="1" x14ac:dyDescent="0.25">
      <c r="A9" s="40" t="s">
        <v>42</v>
      </c>
      <c r="B9" s="41" t="s">
        <v>11</v>
      </c>
      <c r="C9" s="256">
        <v>12</v>
      </c>
      <c r="D9" s="256"/>
      <c r="E9" s="256"/>
      <c r="F9" s="35"/>
      <c r="G9" s="37" t="s">
        <v>43</v>
      </c>
      <c r="H9" s="38" t="s">
        <v>44</v>
      </c>
      <c r="I9" s="42">
        <v>0.03</v>
      </c>
    </row>
    <row r="10" spans="1:9" s="36" customFormat="1" x14ac:dyDescent="0.25">
      <c r="A10" s="252" t="s">
        <v>45</v>
      </c>
      <c r="B10" s="252"/>
      <c r="C10" s="252"/>
      <c r="D10" s="252"/>
      <c r="E10" s="252"/>
      <c r="F10" s="35"/>
      <c r="G10" s="37" t="s">
        <v>46</v>
      </c>
      <c r="H10" s="43" t="s">
        <v>47</v>
      </c>
      <c r="I10" s="44">
        <v>0</v>
      </c>
    </row>
    <row r="11" spans="1:9" s="36" customFormat="1" ht="30" customHeight="1" x14ac:dyDescent="0.25">
      <c r="A11" s="257" t="s">
        <v>48</v>
      </c>
      <c r="B11" s="257"/>
      <c r="C11" s="45" t="s">
        <v>49</v>
      </c>
      <c r="D11" s="258" t="s">
        <v>50</v>
      </c>
      <c r="E11" s="258"/>
      <c r="F11" s="35"/>
      <c r="G11" s="46" t="s">
        <v>51</v>
      </c>
      <c r="H11" s="47" t="s">
        <v>47</v>
      </c>
      <c r="I11" s="39">
        <v>0</v>
      </c>
    </row>
    <row r="12" spans="1:9" s="36" customFormat="1" ht="31.5" customHeight="1" x14ac:dyDescent="0.25">
      <c r="A12" s="259" t="s">
        <v>200</v>
      </c>
      <c r="B12" s="259"/>
      <c r="C12" s="48" t="s">
        <v>52</v>
      </c>
      <c r="D12" s="260">
        <f>Resumo!B24</f>
        <v>3</v>
      </c>
      <c r="E12" s="260"/>
      <c r="F12" s="35"/>
      <c r="G12" s="37" t="s">
        <v>53</v>
      </c>
      <c r="H12" s="43" t="s">
        <v>47</v>
      </c>
      <c r="I12" s="39">
        <v>21.8</v>
      </c>
    </row>
    <row r="13" spans="1:9" s="36" customFormat="1" ht="30" customHeight="1" x14ac:dyDescent="0.25">
      <c r="A13" s="261" t="s">
        <v>54</v>
      </c>
      <c r="B13" s="261"/>
      <c r="C13" s="261"/>
      <c r="D13" s="261"/>
      <c r="E13" s="261"/>
      <c r="F13" s="35"/>
      <c r="G13" s="46" t="s">
        <v>55</v>
      </c>
      <c r="H13" s="47" t="s">
        <v>47</v>
      </c>
      <c r="I13" s="49">
        <v>1.46</v>
      </c>
    </row>
    <row r="14" spans="1:9" ht="18" customHeight="1" x14ac:dyDescent="0.25">
      <c r="A14" s="262" t="s">
        <v>56</v>
      </c>
      <c r="B14" s="262"/>
      <c r="C14" s="262"/>
      <c r="D14" s="262"/>
      <c r="E14" s="262"/>
      <c r="G14" s="46" t="s">
        <v>57</v>
      </c>
      <c r="H14" s="43" t="s">
        <v>47</v>
      </c>
      <c r="I14" s="49">
        <v>151.91</v>
      </c>
    </row>
    <row r="15" spans="1:9" ht="24.75" customHeight="1" x14ac:dyDescent="0.25">
      <c r="A15" s="50">
        <v>1</v>
      </c>
      <c r="B15" s="51" t="s">
        <v>58</v>
      </c>
      <c r="C15" s="263" t="s">
        <v>232</v>
      </c>
      <c r="D15" s="263"/>
      <c r="E15" s="263"/>
      <c r="G15" s="46" t="s">
        <v>59</v>
      </c>
      <c r="H15" s="47" t="s">
        <v>47</v>
      </c>
      <c r="I15" s="52">
        <v>0</v>
      </c>
    </row>
    <row r="16" spans="1:9" ht="24.75" customHeight="1" x14ac:dyDescent="0.25">
      <c r="A16" s="50">
        <v>2</v>
      </c>
      <c r="B16" s="51" t="s">
        <v>60</v>
      </c>
      <c r="C16" s="53" t="s">
        <v>231</v>
      </c>
      <c r="D16" s="54" t="s">
        <v>61</v>
      </c>
      <c r="E16" s="55">
        <v>1</v>
      </c>
      <c r="G16" s="37" t="s">
        <v>62</v>
      </c>
      <c r="H16" s="43" t="s">
        <v>47</v>
      </c>
      <c r="I16" s="39">
        <v>0</v>
      </c>
    </row>
    <row r="17" spans="1:51" ht="24.75" customHeight="1" x14ac:dyDescent="0.25">
      <c r="A17" s="50">
        <v>3</v>
      </c>
      <c r="B17" s="51" t="s">
        <v>63</v>
      </c>
      <c r="C17" s="56">
        <v>2404.6799999999998</v>
      </c>
      <c r="D17" s="54" t="s">
        <v>64</v>
      </c>
      <c r="E17" s="57">
        <v>1621</v>
      </c>
      <c r="G17" s="46" t="s">
        <v>65</v>
      </c>
      <c r="H17" s="47" t="s">
        <v>44</v>
      </c>
      <c r="I17" s="39">
        <v>0</v>
      </c>
    </row>
    <row r="18" spans="1:51" ht="30" customHeight="1" x14ac:dyDescent="0.25">
      <c r="A18" s="50">
        <v>4</v>
      </c>
      <c r="B18" s="51" t="s">
        <v>66</v>
      </c>
      <c r="C18" s="58" t="s">
        <v>203</v>
      </c>
      <c r="D18" s="54" t="s">
        <v>67</v>
      </c>
      <c r="E18" s="59">
        <v>6.5</v>
      </c>
      <c r="G18" s="60" t="s">
        <v>68</v>
      </c>
      <c r="H18" s="43" t="s">
        <v>47</v>
      </c>
      <c r="I18" s="39"/>
    </row>
    <row r="19" spans="1:51" ht="30" customHeight="1" x14ac:dyDescent="0.25">
      <c r="A19" s="61">
        <v>5</v>
      </c>
      <c r="B19" s="62" t="s">
        <v>69</v>
      </c>
      <c r="C19" s="63">
        <v>46023</v>
      </c>
      <c r="D19" s="62" t="s">
        <v>70</v>
      </c>
      <c r="E19" s="64">
        <f>ROUND(((365/7)*6-11.5)/12,2)</f>
        <v>25.11</v>
      </c>
      <c r="G19" s="60" t="s">
        <v>71</v>
      </c>
      <c r="H19" s="43" t="s">
        <v>47</v>
      </c>
      <c r="I19" s="39">
        <v>0</v>
      </c>
    </row>
    <row r="20" spans="1:51" s="36" customFormat="1" ht="30" customHeight="1" x14ac:dyDescent="0.25">
      <c r="A20" s="264" t="s">
        <v>72</v>
      </c>
      <c r="B20" s="264"/>
      <c r="C20" s="264"/>
      <c r="D20" s="264"/>
      <c r="E20" s="264"/>
      <c r="F20" s="35"/>
      <c r="G20" s="60" t="s">
        <v>73</v>
      </c>
      <c r="H20" s="43" t="s">
        <v>47</v>
      </c>
      <c r="I20" s="39">
        <v>37.090000000000003</v>
      </c>
    </row>
    <row r="21" spans="1:51" s="65" customFormat="1" ht="59.25" customHeight="1" x14ac:dyDescent="0.25">
      <c r="A21" s="265" t="s">
        <v>204</v>
      </c>
      <c r="B21" s="265"/>
      <c r="C21" s="265"/>
      <c r="D21" s="265"/>
      <c r="E21" s="265"/>
      <c r="F21" s="35"/>
      <c r="G21" s="60" t="s">
        <v>75</v>
      </c>
      <c r="H21" s="43" t="s">
        <v>47</v>
      </c>
      <c r="I21" s="39">
        <f>0.3*E17</f>
        <v>486.29999999999995</v>
      </c>
    </row>
    <row r="22" spans="1:51" ht="18.75" customHeight="1" x14ac:dyDescent="0.25">
      <c r="A22" s="66"/>
      <c r="B22" s="266" t="s">
        <v>76</v>
      </c>
      <c r="C22" s="266"/>
      <c r="D22" s="266"/>
      <c r="E22" s="67"/>
      <c r="G22" s="60" t="s">
        <v>77</v>
      </c>
      <c r="H22" s="43" t="s">
        <v>47</v>
      </c>
      <c r="I22" s="39">
        <f>38.95/12</f>
        <v>3.2458333333333336</v>
      </c>
    </row>
    <row r="23" spans="1:51" ht="30" customHeight="1" x14ac:dyDescent="0.25">
      <c r="A23" s="68">
        <v>1</v>
      </c>
      <c r="B23" s="69" t="s">
        <v>78</v>
      </c>
      <c r="C23" s="70"/>
      <c r="D23" s="71"/>
      <c r="E23" s="72" t="s">
        <v>79</v>
      </c>
      <c r="G23" s="60" t="s">
        <v>80</v>
      </c>
      <c r="H23" s="43" t="s">
        <v>47</v>
      </c>
      <c r="I23" s="73">
        <v>16.75</v>
      </c>
      <c r="J23" s="3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</row>
    <row r="24" spans="1:51" ht="24.75" customHeight="1" outlineLevel="1" x14ac:dyDescent="0.25">
      <c r="A24" s="75" t="s">
        <v>36</v>
      </c>
      <c r="B24" s="76" t="s">
        <v>81</v>
      </c>
      <c r="C24" s="77"/>
      <c r="D24" s="78"/>
      <c r="E24" s="79">
        <f>ROUND(C17,2)</f>
        <v>2404.6799999999998</v>
      </c>
      <c r="G24" s="60" t="s">
        <v>82</v>
      </c>
      <c r="H24" s="43" t="s">
        <v>34</v>
      </c>
      <c r="I24" s="73">
        <v>1</v>
      </c>
      <c r="J24" s="35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</row>
    <row r="25" spans="1:51" ht="24.75" customHeight="1" outlineLevel="1" x14ac:dyDescent="0.25">
      <c r="A25" s="75" t="s">
        <v>38</v>
      </c>
      <c r="B25" s="76" t="s">
        <v>83</v>
      </c>
      <c r="C25" s="80" t="s">
        <v>84</v>
      </c>
      <c r="D25" s="81">
        <f>IF(C25="SIM", 30%,0%)</f>
        <v>0</v>
      </c>
      <c r="E25" s="79">
        <f>IFERROR(ROUND(D25*$E$24,2),"")</f>
        <v>0</v>
      </c>
      <c r="G25" s="82" t="s">
        <v>85</v>
      </c>
      <c r="H25" s="267" t="s">
        <v>86</v>
      </c>
      <c r="I25" s="267"/>
      <c r="J25" s="35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</row>
    <row r="26" spans="1:51" ht="24.75" customHeight="1" outlineLevel="1" x14ac:dyDescent="0.25">
      <c r="A26" s="75" t="s">
        <v>40</v>
      </c>
      <c r="B26" s="76" t="s">
        <v>87</v>
      </c>
      <c r="C26" s="83"/>
      <c r="D26" s="84">
        <v>0</v>
      </c>
      <c r="E26" s="79">
        <f>IFERROR(ROUND(D26*$E$17,2),"")</f>
        <v>0</v>
      </c>
      <c r="G26" s="249" t="s">
        <v>88</v>
      </c>
      <c r="H26" s="249"/>
      <c r="I26" s="249"/>
      <c r="J26" s="35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</row>
    <row r="27" spans="1:51" ht="24.75" customHeight="1" outlineLevel="1" x14ac:dyDescent="0.25">
      <c r="A27" s="75" t="s">
        <v>42</v>
      </c>
      <c r="B27" s="85" t="s">
        <v>89</v>
      </c>
      <c r="C27" s="86"/>
      <c r="D27" s="87">
        <f>IFERROR(ROUND(1/I4*0.2*I5,4),0)</f>
        <v>0</v>
      </c>
      <c r="E27" s="79">
        <f>IFERROR(ROUND(D27*($E$24+$E$25+$E$26),2),"")</f>
        <v>0</v>
      </c>
      <c r="G27" s="60" t="s">
        <v>90</v>
      </c>
      <c r="H27" s="43" t="s">
        <v>44</v>
      </c>
      <c r="I27" s="88">
        <v>0.05</v>
      </c>
      <c r="J27" s="35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</row>
    <row r="28" spans="1:51" ht="24.75" customHeight="1" outlineLevel="1" x14ac:dyDescent="0.25">
      <c r="A28" s="89" t="s">
        <v>91</v>
      </c>
      <c r="B28" s="90" t="s">
        <v>92</v>
      </c>
      <c r="C28" s="91"/>
      <c r="D28" s="92">
        <f>IFERROR(ROUND(1/I4*(60/52.5-1)*1.2*I5,4),0)</f>
        <v>0</v>
      </c>
      <c r="E28" s="79">
        <f>IFERROR(ROUND(D28*($E$24+$E$25+$E$26),2),"")</f>
        <v>0</v>
      </c>
      <c r="G28" s="60" t="s">
        <v>93</v>
      </c>
      <c r="H28" s="43" t="s">
        <v>44</v>
      </c>
      <c r="I28" s="88">
        <v>0.1</v>
      </c>
      <c r="J28" s="35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</row>
    <row r="29" spans="1:51" ht="24.75" customHeight="1" outlineLevel="1" x14ac:dyDescent="0.25">
      <c r="A29" s="75" t="s">
        <v>94</v>
      </c>
      <c r="B29" s="85" t="s">
        <v>95</v>
      </c>
      <c r="C29" s="93"/>
      <c r="D29" s="87">
        <f>IFERROR(ROUND(1/I4*1.5*I6,4),0)</f>
        <v>0</v>
      </c>
      <c r="E29" s="79">
        <f>IFERROR(ROUND(D29*($E$24+$E$25+$E$26),2),"")</f>
        <v>0</v>
      </c>
      <c r="G29" s="60" t="s">
        <v>96</v>
      </c>
      <c r="H29" s="43" t="s">
        <v>97</v>
      </c>
      <c r="I29" s="94">
        <v>5</v>
      </c>
      <c r="J29" s="35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</row>
    <row r="30" spans="1:51" ht="24.75" customHeight="1" outlineLevel="1" x14ac:dyDescent="0.25">
      <c r="A30" s="89" t="s">
        <v>98</v>
      </c>
      <c r="B30" s="85" t="s">
        <v>99</v>
      </c>
      <c r="C30" s="95"/>
      <c r="D30" s="96">
        <f>IFERROR(ROUND(1/I4*2*I7,4),0)</f>
        <v>0</v>
      </c>
      <c r="E30" s="79">
        <f>IFERROR(ROUND(D30*($E$24+$E$25+$E$26),2),"")</f>
        <v>0</v>
      </c>
      <c r="G30" s="60" t="s">
        <v>100</v>
      </c>
      <c r="H30" s="43" t="s">
        <v>44</v>
      </c>
      <c r="I30" s="97">
        <v>0.51500000000000001</v>
      </c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</row>
    <row r="31" spans="1:51" ht="24.75" customHeight="1" outlineLevel="1" x14ac:dyDescent="0.25">
      <c r="A31" s="98" t="s">
        <v>101</v>
      </c>
      <c r="B31" s="99" t="s">
        <v>102</v>
      </c>
      <c r="C31" s="100"/>
      <c r="D31" s="101"/>
      <c r="E31" s="102"/>
      <c r="G31" s="60" t="s">
        <v>103</v>
      </c>
      <c r="H31" s="43" t="s">
        <v>104</v>
      </c>
      <c r="I31" s="94">
        <v>2</v>
      </c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</row>
    <row r="32" spans="1:51" ht="18.75" customHeight="1" x14ac:dyDescent="0.25">
      <c r="A32" s="103"/>
      <c r="B32" s="268" t="s">
        <v>105</v>
      </c>
      <c r="C32" s="268"/>
      <c r="D32" s="268"/>
      <c r="E32" s="104">
        <f>SUM(E24:E31)</f>
        <v>2404.6799999999998</v>
      </c>
      <c r="G32" s="60" t="s">
        <v>106</v>
      </c>
      <c r="H32" s="43" t="s">
        <v>44</v>
      </c>
      <c r="I32" s="105">
        <v>0.48080000000000001</v>
      </c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</row>
    <row r="33" spans="1:51" ht="26.25" x14ac:dyDescent="0.25">
      <c r="A33" s="106"/>
      <c r="B33" s="107"/>
      <c r="C33" s="107"/>
      <c r="D33" s="107"/>
      <c r="E33" s="108"/>
      <c r="G33" s="109" t="s">
        <v>107</v>
      </c>
      <c r="H33" s="43" t="s">
        <v>44</v>
      </c>
      <c r="I33" s="110">
        <v>2.869E-2</v>
      </c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</row>
    <row r="34" spans="1:51" ht="30" customHeight="1" x14ac:dyDescent="0.25">
      <c r="A34" s="111">
        <v>2</v>
      </c>
      <c r="B34" s="112" t="s">
        <v>108</v>
      </c>
      <c r="C34" s="113"/>
      <c r="D34" s="114"/>
      <c r="E34" s="115" t="s">
        <v>79</v>
      </c>
      <c r="G34" s="60" t="s">
        <v>109</v>
      </c>
      <c r="H34" s="43" t="s">
        <v>44</v>
      </c>
      <c r="I34" s="116">
        <f>1-I32</f>
        <v>0.51919999999999999</v>
      </c>
      <c r="J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</row>
    <row r="35" spans="1:51" ht="18" customHeight="1" outlineLevel="1" x14ac:dyDescent="0.25">
      <c r="A35" s="117" t="s">
        <v>110</v>
      </c>
      <c r="B35" s="118" t="s">
        <v>111</v>
      </c>
      <c r="C35" s="119"/>
      <c r="D35" s="120" t="s">
        <v>44</v>
      </c>
      <c r="E35" s="121" t="s">
        <v>112</v>
      </c>
      <c r="G35" s="60" t="s">
        <v>113</v>
      </c>
      <c r="H35" s="43" t="s">
        <v>44</v>
      </c>
      <c r="I35" s="110">
        <v>1.0030000000000001E-2</v>
      </c>
      <c r="P35" s="122"/>
      <c r="Q35" s="122"/>
      <c r="R35" s="122"/>
      <c r="S35" s="122"/>
      <c r="T35" s="122"/>
      <c r="U35" s="122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</row>
    <row r="36" spans="1:51" ht="24.75" customHeight="1" outlineLevel="2" x14ac:dyDescent="0.25">
      <c r="A36" s="123"/>
      <c r="B36" s="124" t="s">
        <v>114</v>
      </c>
      <c r="C36" s="125"/>
      <c r="D36" s="126">
        <f>IFERROR(ROUND(1/12,4),"")</f>
        <v>8.3299999999999999E-2</v>
      </c>
      <c r="E36" s="127">
        <f>ROUND(D36*$E$32,2)</f>
        <v>200.31</v>
      </c>
      <c r="G36" s="249" t="s">
        <v>115</v>
      </c>
      <c r="H36" s="249"/>
      <c r="I36" s="249"/>
      <c r="P36" s="122"/>
      <c r="Q36" s="122"/>
      <c r="R36" s="122"/>
      <c r="S36" s="122"/>
      <c r="T36" s="122"/>
      <c r="U36" s="122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</row>
    <row r="37" spans="1:51" ht="24.75" customHeight="1" outlineLevel="2" x14ac:dyDescent="0.25">
      <c r="A37" s="75"/>
      <c r="B37" s="76" t="s">
        <v>116</v>
      </c>
      <c r="C37" s="128"/>
      <c r="D37" s="129">
        <f>IFERROR(ROUND(D36/3,4),"")</f>
        <v>2.7799999999999998E-2</v>
      </c>
      <c r="E37" s="79">
        <f>ROUND(D37*$E$32,2)</f>
        <v>66.849999999999994</v>
      </c>
      <c r="G37" s="60" t="s">
        <v>117</v>
      </c>
      <c r="H37" s="43" t="s">
        <v>47</v>
      </c>
      <c r="I37" s="94">
        <f>1257.54/12</f>
        <v>104.795</v>
      </c>
      <c r="P37" s="122"/>
      <c r="Q37" s="122"/>
      <c r="R37" s="122"/>
      <c r="S37" s="122"/>
      <c r="T37" s="122"/>
      <c r="U37" s="122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</row>
    <row r="38" spans="1:51" ht="24.75" customHeight="1" outlineLevel="2" x14ac:dyDescent="0.25">
      <c r="A38" s="75"/>
      <c r="B38" s="130" t="s">
        <v>118</v>
      </c>
      <c r="C38" s="131"/>
      <c r="D38" s="132">
        <f>IFERROR(ROUND(1/12,4),"")</f>
        <v>8.3299999999999999E-2</v>
      </c>
      <c r="E38" s="79">
        <f>ROUND(D38*$E$32,2)</f>
        <v>200.31</v>
      </c>
      <c r="G38" s="60" t="s">
        <v>119</v>
      </c>
      <c r="H38" s="43" t="s">
        <v>47</v>
      </c>
      <c r="I38" s="94">
        <v>0</v>
      </c>
      <c r="P38" s="122"/>
      <c r="Q38" s="122"/>
      <c r="R38" s="122"/>
      <c r="S38" s="122"/>
      <c r="T38" s="122"/>
      <c r="U38" s="122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</row>
    <row r="39" spans="1:51" ht="24.75" customHeight="1" outlineLevel="1" x14ac:dyDescent="0.25">
      <c r="A39" s="133"/>
      <c r="B39" s="134" t="s">
        <v>120</v>
      </c>
      <c r="C39" s="135"/>
      <c r="D39" s="136">
        <f>SUM(D36:D38)</f>
        <v>0.19440000000000002</v>
      </c>
      <c r="E39" s="137">
        <f>SUM(E36:E38)</f>
        <v>467.46999999999997</v>
      </c>
      <c r="G39" s="60" t="s">
        <v>121</v>
      </c>
      <c r="H39" s="43" t="s">
        <v>47</v>
      </c>
      <c r="I39" s="94">
        <v>0</v>
      </c>
      <c r="P39" s="122"/>
      <c r="Q39" s="122"/>
      <c r="R39" s="122"/>
      <c r="S39" s="122"/>
      <c r="T39" s="122"/>
      <c r="U39" s="122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</row>
    <row r="40" spans="1:51" outlineLevel="1" x14ac:dyDescent="0.25">
      <c r="A40" s="138"/>
      <c r="B40" s="139"/>
      <c r="C40" s="139"/>
      <c r="D40" s="139"/>
      <c r="E40" s="140"/>
      <c r="G40" s="60" t="s">
        <v>122</v>
      </c>
      <c r="H40" s="43" t="s">
        <v>44</v>
      </c>
      <c r="I40" s="105">
        <v>0.05</v>
      </c>
      <c r="P40" s="122"/>
      <c r="Q40" s="122"/>
      <c r="R40" s="122"/>
      <c r="S40" s="122"/>
      <c r="T40" s="122"/>
      <c r="U40" s="122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</row>
    <row r="41" spans="1:51" outlineLevel="1" x14ac:dyDescent="0.25">
      <c r="A41" s="117" t="s">
        <v>123</v>
      </c>
      <c r="B41" s="141" t="s">
        <v>124</v>
      </c>
      <c r="C41" s="141"/>
      <c r="D41" s="142" t="s">
        <v>44</v>
      </c>
      <c r="E41" s="143" t="s">
        <v>112</v>
      </c>
      <c r="G41" s="60" t="s">
        <v>125</v>
      </c>
      <c r="H41" s="43" t="s">
        <v>44</v>
      </c>
      <c r="I41" s="105">
        <v>0.1</v>
      </c>
      <c r="P41" s="144"/>
      <c r="Q41" s="145"/>
      <c r="R41" s="145"/>
      <c r="S41" s="145"/>
      <c r="T41" s="122"/>
      <c r="U41" s="122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</row>
    <row r="42" spans="1:51" ht="24.75" customHeight="1" outlineLevel="2" x14ac:dyDescent="0.25">
      <c r="A42" s="123" t="s">
        <v>36</v>
      </c>
      <c r="B42" s="124" t="s">
        <v>126</v>
      </c>
      <c r="C42" s="125"/>
      <c r="D42" s="126">
        <v>0.2</v>
      </c>
      <c r="E42" s="127">
        <f t="shared" ref="E42:E49" si="0">IFERROR(ROUND(D42*($E$32+$E$39),2),"")</f>
        <v>574.42999999999995</v>
      </c>
      <c r="G42" s="60" t="s">
        <v>127</v>
      </c>
      <c r="H42" s="43" t="s">
        <v>44</v>
      </c>
      <c r="I42" s="146">
        <v>6.4999999999999997E-3</v>
      </c>
      <c r="P42" s="147"/>
      <c r="Q42" s="148"/>
      <c r="R42" s="149"/>
      <c r="S42" s="148"/>
      <c r="T42" s="122"/>
      <c r="U42" s="122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</row>
    <row r="43" spans="1:51" ht="24.75" customHeight="1" outlineLevel="2" x14ac:dyDescent="0.25">
      <c r="A43" s="75" t="s">
        <v>38</v>
      </c>
      <c r="B43" s="76" t="s">
        <v>128</v>
      </c>
      <c r="C43" s="128"/>
      <c r="D43" s="150">
        <v>2.5000000000000001E-2</v>
      </c>
      <c r="E43" s="79">
        <f t="shared" si="0"/>
        <v>71.8</v>
      </c>
      <c r="G43" s="60" t="s">
        <v>129</v>
      </c>
      <c r="H43" s="43" t="s">
        <v>44</v>
      </c>
      <c r="I43" s="146">
        <v>0.03</v>
      </c>
      <c r="P43" s="74"/>
      <c r="Q43" s="74"/>
      <c r="R43" s="74"/>
      <c r="S43" s="74"/>
      <c r="T43" s="122"/>
      <c r="U43" s="122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</row>
    <row r="44" spans="1:51" ht="24.75" customHeight="1" outlineLevel="2" x14ac:dyDescent="0.25">
      <c r="A44" s="75" t="s">
        <v>40</v>
      </c>
      <c r="B44" s="76" t="s">
        <v>130</v>
      </c>
      <c r="C44" s="128"/>
      <c r="D44" s="151">
        <f>I9</f>
        <v>0.03</v>
      </c>
      <c r="E44" s="79">
        <f t="shared" si="0"/>
        <v>86.16</v>
      </c>
      <c r="G44" s="60" t="s">
        <v>131</v>
      </c>
      <c r="H44" s="43" t="s">
        <v>44</v>
      </c>
      <c r="I44" s="105">
        <v>0.05</v>
      </c>
      <c r="P44" s="74"/>
      <c r="Q44" s="74"/>
      <c r="R44" s="74"/>
      <c r="S44" s="74"/>
      <c r="T44" s="122"/>
      <c r="U44" s="122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</row>
    <row r="45" spans="1:51" ht="24.75" customHeight="1" outlineLevel="2" x14ac:dyDescent="0.25">
      <c r="A45" s="75" t="s">
        <v>42</v>
      </c>
      <c r="B45" s="76" t="s">
        <v>132</v>
      </c>
      <c r="C45" s="128"/>
      <c r="D45" s="150">
        <v>1.4999999999999999E-2</v>
      </c>
      <c r="E45" s="79">
        <f t="shared" si="0"/>
        <v>43.08</v>
      </c>
      <c r="P45" s="122"/>
      <c r="Q45" s="122"/>
      <c r="R45" s="122"/>
      <c r="S45" s="122"/>
      <c r="T45" s="122"/>
      <c r="U45" s="122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</row>
    <row r="46" spans="1:51" ht="24.75" customHeight="1" outlineLevel="2" x14ac:dyDescent="0.25">
      <c r="A46" s="75" t="s">
        <v>98</v>
      </c>
      <c r="B46" s="76" t="s">
        <v>133</v>
      </c>
      <c r="C46" s="128"/>
      <c r="D46" s="150">
        <v>0.01</v>
      </c>
      <c r="E46" s="79">
        <f t="shared" si="0"/>
        <v>28.72</v>
      </c>
      <c r="P46" s="74"/>
      <c r="Q46" s="74"/>
      <c r="R46" s="74"/>
      <c r="S46" s="74"/>
      <c r="T46" s="122"/>
      <c r="U46" s="122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</row>
    <row r="47" spans="1:51" ht="24.75" customHeight="1" outlineLevel="2" x14ac:dyDescent="0.25">
      <c r="A47" s="75" t="s">
        <v>101</v>
      </c>
      <c r="B47" s="76" t="s">
        <v>134</v>
      </c>
      <c r="C47" s="128"/>
      <c r="D47" s="150">
        <v>6.0000000000000001E-3</v>
      </c>
      <c r="E47" s="79">
        <f t="shared" si="0"/>
        <v>17.23</v>
      </c>
      <c r="P47" s="122"/>
      <c r="Q47" s="122"/>
      <c r="R47" s="122"/>
      <c r="S47" s="122"/>
      <c r="T47" s="122"/>
      <c r="U47" s="122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</row>
    <row r="48" spans="1:51" ht="24.75" customHeight="1" outlineLevel="2" x14ac:dyDescent="0.25">
      <c r="A48" s="75" t="s">
        <v>135</v>
      </c>
      <c r="B48" s="76" t="s">
        <v>136</v>
      </c>
      <c r="C48" s="128"/>
      <c r="D48" s="150">
        <v>2E-3</v>
      </c>
      <c r="E48" s="79">
        <f t="shared" si="0"/>
        <v>5.74</v>
      </c>
      <c r="J48" s="152"/>
      <c r="P48" s="74"/>
      <c r="Q48" s="74"/>
      <c r="R48" s="74"/>
      <c r="S48" s="74"/>
      <c r="T48" s="122"/>
      <c r="U48" s="122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</row>
    <row r="49" spans="1:51" ht="24.75" customHeight="1" outlineLevel="2" x14ac:dyDescent="0.25">
      <c r="A49" s="75" t="s">
        <v>34</v>
      </c>
      <c r="B49" s="76" t="s">
        <v>137</v>
      </c>
      <c r="C49" s="128"/>
      <c r="D49" s="132">
        <v>0.08</v>
      </c>
      <c r="E49" s="79">
        <f t="shared" si="0"/>
        <v>229.77</v>
      </c>
      <c r="P49" s="74"/>
      <c r="Q49" s="74"/>
      <c r="R49" s="74"/>
      <c r="S49" s="74"/>
      <c r="T49" s="122"/>
      <c r="U49" s="122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</row>
    <row r="50" spans="1:51" outlineLevel="1" x14ac:dyDescent="0.25">
      <c r="A50" s="153"/>
      <c r="B50" s="134" t="s">
        <v>138</v>
      </c>
      <c r="C50" s="135"/>
      <c r="D50" s="136">
        <f>SUM(D42:D49)</f>
        <v>0.36800000000000005</v>
      </c>
      <c r="E50" s="137">
        <f>SUM(E42:E49)</f>
        <v>1056.93</v>
      </c>
      <c r="J50" s="74"/>
      <c r="K50" s="74"/>
      <c r="L50" s="74"/>
      <c r="M50" s="74"/>
      <c r="P50" s="74"/>
      <c r="Q50" s="122"/>
      <c r="R50" s="122"/>
      <c r="S50" s="122"/>
      <c r="T50" s="122"/>
      <c r="U50" s="122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</row>
    <row r="51" spans="1:51" outlineLevel="1" x14ac:dyDescent="0.25">
      <c r="A51" s="154"/>
      <c r="B51" s="107"/>
      <c r="C51" s="107"/>
      <c r="D51" s="155"/>
      <c r="E51" s="156"/>
      <c r="J51" s="157"/>
      <c r="K51" s="157"/>
      <c r="L51" s="157"/>
      <c r="M51" s="157"/>
      <c r="P51" s="74"/>
      <c r="Q51" s="122"/>
      <c r="R51" s="122"/>
      <c r="S51" s="122"/>
      <c r="T51" s="122"/>
      <c r="U51" s="122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</row>
    <row r="52" spans="1:51" outlineLevel="1" x14ac:dyDescent="0.25">
      <c r="A52" s="117" t="s">
        <v>139</v>
      </c>
      <c r="B52" s="118" t="s">
        <v>140</v>
      </c>
      <c r="C52" s="141"/>
      <c r="D52" s="120"/>
      <c r="E52" s="143" t="s">
        <v>112</v>
      </c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</row>
    <row r="53" spans="1:51" ht="24.75" customHeight="1" outlineLevel="2" x14ac:dyDescent="0.25">
      <c r="A53" s="75" t="s">
        <v>36</v>
      </c>
      <c r="B53" s="124" t="s">
        <v>141</v>
      </c>
      <c r="C53" s="125"/>
      <c r="D53" s="158"/>
      <c r="E53" s="159">
        <f>ROUND(IF((2*E18*E19)-(E24*6%)&lt;0,0,(2*E18*E19)-(E24*6%)),2)</f>
        <v>182.15</v>
      </c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</row>
    <row r="54" spans="1:51" ht="24.75" customHeight="1" outlineLevel="2" x14ac:dyDescent="0.25">
      <c r="A54" s="75" t="s">
        <v>142</v>
      </c>
      <c r="B54" s="76" t="s">
        <v>143</v>
      </c>
      <c r="C54" s="128"/>
      <c r="D54" s="77"/>
      <c r="E54" s="159">
        <f>ROUND(IF(H11="R$",($E$19*(I10-I11)),($E$19*I10)-(E24*I11)),2)</f>
        <v>0</v>
      </c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</row>
    <row r="55" spans="1:51" ht="24.75" customHeight="1" outlineLevel="2" x14ac:dyDescent="0.25">
      <c r="A55" s="75" t="s">
        <v>144</v>
      </c>
      <c r="B55" s="76" t="s">
        <v>145</v>
      </c>
      <c r="C55" s="128"/>
      <c r="D55" s="77"/>
      <c r="E55" s="159">
        <f>ROUND(IF(H13="R$",($E$19*(I12-I13)),($E$19*I12)-(E24*I13%)),2)</f>
        <v>510.74</v>
      </c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</row>
    <row r="56" spans="1:51" ht="24.75" customHeight="1" outlineLevel="2" x14ac:dyDescent="0.25">
      <c r="A56" s="75" t="s">
        <v>146</v>
      </c>
      <c r="B56" s="76" t="s">
        <v>147</v>
      </c>
      <c r="C56" s="128"/>
      <c r="D56" s="77"/>
      <c r="E56" s="159">
        <f>ROUND(IF(H15="R$",((I14-I15)),I14-(E24*I15)),2)</f>
        <v>151.91</v>
      </c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</row>
    <row r="57" spans="1:51" ht="24.75" customHeight="1" outlineLevel="2" x14ac:dyDescent="0.25">
      <c r="A57" s="75" t="s">
        <v>40</v>
      </c>
      <c r="B57" s="76" t="s">
        <v>62</v>
      </c>
      <c r="C57" s="128"/>
      <c r="D57" s="77"/>
      <c r="E57" s="159">
        <f>ROUND(IF(H17="R$",((I16-I17)),I16-(E24*I17%)),2)</f>
        <v>0</v>
      </c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</row>
    <row r="58" spans="1:51" ht="24.75" customHeight="1" outlineLevel="2" x14ac:dyDescent="0.25">
      <c r="A58" s="75" t="s">
        <v>42</v>
      </c>
      <c r="B58" s="76" t="s">
        <v>68</v>
      </c>
      <c r="C58" s="128"/>
      <c r="D58" s="77"/>
      <c r="E58" s="159">
        <f>ROUND(I18,2)</f>
        <v>0</v>
      </c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</row>
    <row r="59" spans="1:51" ht="24.75" customHeight="1" outlineLevel="2" x14ac:dyDescent="0.25">
      <c r="A59" s="75" t="s">
        <v>98</v>
      </c>
      <c r="B59" s="76" t="s">
        <v>71</v>
      </c>
      <c r="C59" s="128"/>
      <c r="D59" s="77"/>
      <c r="E59" s="159">
        <f>ROUND(I19,2)</f>
        <v>0</v>
      </c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</row>
    <row r="60" spans="1:51" ht="24.75" customHeight="1" outlineLevel="2" x14ac:dyDescent="0.25">
      <c r="A60" s="75" t="s">
        <v>101</v>
      </c>
      <c r="B60" s="76" t="s">
        <v>73</v>
      </c>
      <c r="C60" s="128"/>
      <c r="D60" s="77"/>
      <c r="E60" s="159">
        <f>ROUND(I20,2)</f>
        <v>37.090000000000003</v>
      </c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</row>
    <row r="61" spans="1:51" ht="24.75" customHeight="1" outlineLevel="2" x14ac:dyDescent="0.25">
      <c r="A61" s="75" t="s">
        <v>135</v>
      </c>
      <c r="B61" s="76" t="s">
        <v>75</v>
      </c>
      <c r="C61" s="128"/>
      <c r="D61" s="77"/>
      <c r="E61" s="159">
        <f>ROUND(I21*I34*I35*I30*I31,2)</f>
        <v>2.61</v>
      </c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</row>
    <row r="62" spans="1:51" ht="24.75" customHeight="1" outlineLevel="2" x14ac:dyDescent="0.25">
      <c r="A62" s="75" t="s">
        <v>34</v>
      </c>
      <c r="B62" s="76" t="s">
        <v>77</v>
      </c>
      <c r="C62" s="128"/>
      <c r="D62" s="77"/>
      <c r="E62" s="159">
        <f>ROUND(I22,2)</f>
        <v>3.25</v>
      </c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</row>
    <row r="63" spans="1:51" ht="24.75" customHeight="1" outlineLevel="2" x14ac:dyDescent="0.25">
      <c r="A63" s="75" t="s">
        <v>148</v>
      </c>
      <c r="B63" s="76" t="s">
        <v>80</v>
      </c>
      <c r="C63" s="128"/>
      <c r="D63" s="77"/>
      <c r="E63" s="159">
        <f>ROUND(I23,2)</f>
        <v>16.75</v>
      </c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</row>
    <row r="64" spans="1:51" ht="24.75" customHeight="1" outlineLevel="2" x14ac:dyDescent="0.25">
      <c r="A64" s="75" t="s">
        <v>149</v>
      </c>
      <c r="B64" s="85" t="s">
        <v>150</v>
      </c>
      <c r="C64" s="160"/>
      <c r="D64" s="160"/>
      <c r="E64" s="159">
        <f>IFERROR(ROUND(IF($H$25="Indenização",(E32/$I$4)*$I$24*1.5*$E$19,0),2),0)</f>
        <v>0</v>
      </c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</row>
    <row r="65" spans="1:107" ht="24.75" customHeight="1" outlineLevel="2" x14ac:dyDescent="0.25">
      <c r="A65" s="75" t="s">
        <v>151</v>
      </c>
      <c r="B65" s="285" t="s">
        <v>205</v>
      </c>
      <c r="C65" s="285"/>
      <c r="D65" s="285"/>
      <c r="E65" s="163">
        <f>(21.8)/12</f>
        <v>1.8166666666666667</v>
      </c>
      <c r="G65" s="35"/>
      <c r="H65" s="35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</row>
    <row r="66" spans="1:107" ht="24.75" customHeight="1" outlineLevel="2" x14ac:dyDescent="0.25">
      <c r="A66" s="75" t="s">
        <v>153</v>
      </c>
      <c r="B66" s="99" t="s">
        <v>152</v>
      </c>
      <c r="C66" s="164"/>
      <c r="D66" s="165"/>
      <c r="E66" s="163"/>
      <c r="G66" s="35"/>
      <c r="H66" s="35"/>
      <c r="I66" s="166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</row>
    <row r="67" spans="1:107" outlineLevel="1" x14ac:dyDescent="0.25">
      <c r="A67" s="167"/>
      <c r="B67" s="134" t="s">
        <v>154</v>
      </c>
      <c r="C67" s="135"/>
      <c r="D67" s="168"/>
      <c r="E67" s="169">
        <f>SUM(E53:E66)</f>
        <v>906.31666666666672</v>
      </c>
      <c r="G67" s="35"/>
      <c r="H67" s="35"/>
      <c r="I67" s="170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</row>
    <row r="68" spans="1:107" ht="18" customHeight="1" x14ac:dyDescent="0.25">
      <c r="A68" s="103"/>
      <c r="B68" s="269" t="s">
        <v>155</v>
      </c>
      <c r="C68" s="269"/>
      <c r="D68" s="269"/>
      <c r="E68" s="104">
        <f>SUM(E39,E50,E67)</f>
        <v>2430.7166666666667</v>
      </c>
      <c r="G68" s="35"/>
      <c r="H68" s="35"/>
      <c r="I68" s="170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</row>
    <row r="69" spans="1:107" x14ac:dyDescent="0.25">
      <c r="A69" s="106"/>
      <c r="B69" s="107"/>
      <c r="C69" s="107"/>
      <c r="D69" s="171"/>
      <c r="E69" s="108"/>
      <c r="G69" s="35"/>
      <c r="H69" s="35"/>
      <c r="I69" s="170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</row>
    <row r="70" spans="1:107" ht="30" customHeight="1" x14ac:dyDescent="0.25">
      <c r="A70" s="68">
        <v>3</v>
      </c>
      <c r="B70" s="172" t="s">
        <v>156</v>
      </c>
      <c r="C70" s="70"/>
      <c r="D70" s="71" t="s">
        <v>44</v>
      </c>
      <c r="E70" s="72" t="s">
        <v>79</v>
      </c>
      <c r="G70" s="35"/>
      <c r="H70" s="35"/>
      <c r="I70" s="170"/>
      <c r="J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</row>
    <row r="71" spans="1:107" ht="24.75" customHeight="1" outlineLevel="1" x14ac:dyDescent="0.25">
      <c r="A71" s="75" t="s">
        <v>36</v>
      </c>
      <c r="B71" s="173" t="s">
        <v>157</v>
      </c>
      <c r="C71" s="128"/>
      <c r="D71" s="174">
        <f>IFERROR(ROUND(1/12*I27,6),"")</f>
        <v>4.1669999999999997E-3</v>
      </c>
      <c r="E71" s="79">
        <f>IFERROR(ROUND(D71*($E$32),2),"")</f>
        <v>10.02</v>
      </c>
      <c r="P71" s="122"/>
      <c r="Q71" s="122"/>
      <c r="R71" s="122"/>
      <c r="S71" s="122"/>
      <c r="T71" s="122"/>
      <c r="U71" s="122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</row>
    <row r="72" spans="1:107" ht="24.75" customHeight="1" outlineLevel="1" x14ac:dyDescent="0.25">
      <c r="A72" s="75" t="s">
        <v>38</v>
      </c>
      <c r="B72" s="173" t="s">
        <v>158</v>
      </c>
      <c r="C72" s="128"/>
      <c r="D72" s="174">
        <f>IFERROR(ROUND(D49*D71,6),"")</f>
        <v>3.3300000000000002E-4</v>
      </c>
      <c r="E72" s="79">
        <f>IFERROR(ROUND(D72*$E$32,2),"")</f>
        <v>0.8</v>
      </c>
      <c r="P72" s="122"/>
      <c r="Q72" s="122"/>
      <c r="R72" s="122"/>
      <c r="S72" s="122"/>
      <c r="T72" s="122"/>
      <c r="U72" s="122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</row>
    <row r="73" spans="1:107" ht="24.75" customHeight="1" outlineLevel="1" x14ac:dyDescent="0.25">
      <c r="A73" s="75" t="s">
        <v>40</v>
      </c>
      <c r="B73" s="175" t="s">
        <v>159</v>
      </c>
      <c r="C73" s="176"/>
      <c r="D73" s="174">
        <f>ROUND((1+2/12+(1/3*1/12))*0.08*0.4*(1-I28),6)</f>
        <v>3.44E-2</v>
      </c>
      <c r="E73" s="79">
        <f>IFERROR(ROUND(D73*$E$32,2),"")</f>
        <v>82.72</v>
      </c>
      <c r="J73" s="170"/>
      <c r="K73" s="170"/>
      <c r="L73" s="74"/>
      <c r="M73" s="74"/>
      <c r="N73" s="122"/>
      <c r="O73" s="122"/>
      <c r="P73" s="122"/>
      <c r="Q73" s="122"/>
      <c r="R73" s="122"/>
      <c r="S73" s="122"/>
      <c r="T73" s="122"/>
      <c r="U73" s="122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</row>
    <row r="74" spans="1:107" ht="24.75" customHeight="1" outlineLevel="1" x14ac:dyDescent="0.25">
      <c r="A74" s="75" t="s">
        <v>42</v>
      </c>
      <c r="B74" s="173" t="s">
        <v>160</v>
      </c>
      <c r="C74" s="128"/>
      <c r="D74" s="174">
        <f>IFERROR(ROUND((7/30/12*1),6),"")</f>
        <v>1.9443999999999999E-2</v>
      </c>
      <c r="E74" s="79">
        <f>IFERROR(ROUND(D74*$E$32,2),"")</f>
        <v>46.76</v>
      </c>
      <c r="J74" s="170"/>
      <c r="K74" s="170"/>
      <c r="L74" s="74"/>
      <c r="M74" s="74"/>
      <c r="N74" s="122"/>
      <c r="O74" s="122"/>
      <c r="P74" s="122"/>
      <c r="Q74" s="122"/>
      <c r="R74" s="122"/>
      <c r="S74" s="122"/>
      <c r="T74" s="122"/>
      <c r="U74" s="122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</row>
    <row r="75" spans="1:107" ht="24.75" customHeight="1" outlineLevel="1" x14ac:dyDescent="0.25">
      <c r="A75" s="75" t="s">
        <v>98</v>
      </c>
      <c r="B75" s="173" t="s">
        <v>161</v>
      </c>
      <c r="C75" s="128"/>
      <c r="D75" s="174">
        <f>IFERROR(ROUND(D50*D74,6),"")</f>
        <v>7.1549999999999999E-3</v>
      </c>
      <c r="E75" s="79">
        <f>IFERROR(ROUND(D75*$E$32,2),"")</f>
        <v>17.21</v>
      </c>
      <c r="J75" s="170"/>
      <c r="K75" s="170"/>
      <c r="L75" s="74"/>
      <c r="M75" s="74"/>
      <c r="N75" s="122"/>
      <c r="O75" s="122"/>
      <c r="P75" s="122"/>
      <c r="Q75" s="122"/>
      <c r="R75" s="122"/>
      <c r="S75" s="122"/>
      <c r="T75" s="122"/>
      <c r="U75" s="122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157"/>
      <c r="AU75" s="270"/>
      <c r="AV75" s="270"/>
      <c r="AW75" s="270"/>
      <c r="AX75" s="270"/>
      <c r="AY75" s="177"/>
    </row>
    <row r="76" spans="1:107" ht="24.75" customHeight="1" outlineLevel="1" x14ac:dyDescent="0.25">
      <c r="A76" s="75" t="s">
        <v>101</v>
      </c>
      <c r="B76" s="173" t="s">
        <v>162</v>
      </c>
      <c r="C76" s="128"/>
      <c r="D76" s="174">
        <f>ROUND(D74*D49*0.4,6)</f>
        <v>6.2200000000000005E-4</v>
      </c>
      <c r="E76" s="79">
        <f>IFERROR(ROUND(D76*$E$32,2),"")</f>
        <v>1.5</v>
      </c>
      <c r="G76" s="35"/>
      <c r="H76" s="35"/>
      <c r="I76" s="35"/>
      <c r="K76" s="170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</row>
    <row r="77" spans="1:107" ht="18" customHeight="1" x14ac:dyDescent="0.25">
      <c r="A77" s="103"/>
      <c r="B77" s="269" t="s">
        <v>163</v>
      </c>
      <c r="C77" s="269"/>
      <c r="D77" s="269">
        <f>SUM(D71:D76)</f>
        <v>6.6120999999999985E-2</v>
      </c>
      <c r="E77" s="104">
        <f>SUM(E71:E76)</f>
        <v>159.01</v>
      </c>
      <c r="G77" s="35"/>
      <c r="H77" s="35"/>
      <c r="I77" s="35"/>
      <c r="J77" s="170"/>
      <c r="K77" s="170"/>
      <c r="L77" s="74"/>
      <c r="M77" s="74"/>
      <c r="N77" s="122"/>
      <c r="O77" s="122"/>
      <c r="P77" s="122"/>
      <c r="Q77" s="122"/>
      <c r="R77" s="122"/>
      <c r="S77" s="122"/>
      <c r="T77" s="122"/>
      <c r="U77" s="122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</row>
    <row r="78" spans="1:107" x14ac:dyDescent="0.25">
      <c r="A78" s="178"/>
      <c r="B78" s="107"/>
      <c r="C78" s="107"/>
      <c r="D78" s="155"/>
      <c r="E78" s="108"/>
      <c r="G78" s="35"/>
      <c r="H78" s="35"/>
      <c r="I78" s="35"/>
      <c r="J78" s="170"/>
      <c r="K78" s="170"/>
      <c r="L78" s="74"/>
      <c r="M78" s="74"/>
      <c r="N78" s="122"/>
      <c r="O78" s="122"/>
      <c r="P78" s="122"/>
      <c r="Q78" s="122"/>
      <c r="R78" s="122"/>
      <c r="S78" s="122"/>
      <c r="T78" s="122"/>
      <c r="U78" s="122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</row>
    <row r="79" spans="1:107" s="35" customFormat="1" ht="30" customHeight="1" x14ac:dyDescent="0.25">
      <c r="A79" s="68">
        <v>4</v>
      </c>
      <c r="B79" s="69" t="s">
        <v>164</v>
      </c>
      <c r="C79" s="70"/>
      <c r="D79" s="71" t="str">
        <f>D70</f>
        <v>%</v>
      </c>
      <c r="E79" s="72" t="s">
        <v>79</v>
      </c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  <c r="BI79" s="170"/>
      <c r="BJ79" s="170"/>
      <c r="BK79" s="170"/>
      <c r="BL79" s="170"/>
      <c r="BM79" s="170"/>
      <c r="BN79" s="170"/>
      <c r="BO79" s="170"/>
      <c r="BP79" s="170"/>
      <c r="BQ79" s="170"/>
      <c r="BR79" s="170"/>
      <c r="BS79" s="170"/>
      <c r="BT79" s="170"/>
      <c r="BU79" s="170"/>
      <c r="BV79" s="170"/>
      <c r="BW79" s="170"/>
      <c r="BX79" s="170"/>
      <c r="BY79" s="170"/>
      <c r="BZ79" s="170"/>
      <c r="CA79" s="170"/>
      <c r="CB79" s="170"/>
      <c r="CC79" s="170"/>
      <c r="CD79" s="170"/>
      <c r="CE79" s="170"/>
      <c r="CF79" s="170"/>
      <c r="CG79" s="170"/>
      <c r="CH79" s="170"/>
      <c r="CI79" s="170"/>
      <c r="CJ79" s="170"/>
      <c r="CK79" s="170"/>
      <c r="CL79" s="170"/>
      <c r="CM79" s="170"/>
      <c r="CN79" s="170"/>
      <c r="CO79" s="170"/>
      <c r="CP79" s="170"/>
      <c r="CQ79" s="170"/>
      <c r="CR79" s="170"/>
      <c r="CS79" s="170"/>
      <c r="CT79" s="170"/>
      <c r="CU79" s="170"/>
      <c r="CV79" s="170"/>
      <c r="CW79" s="170"/>
      <c r="CX79" s="170"/>
      <c r="CY79" s="170"/>
      <c r="CZ79" s="170"/>
      <c r="DA79" s="170"/>
      <c r="DB79" s="170"/>
      <c r="DC79" s="170"/>
    </row>
    <row r="80" spans="1:107" ht="24.75" customHeight="1" outlineLevel="1" x14ac:dyDescent="0.25">
      <c r="A80" s="75" t="s">
        <v>36</v>
      </c>
      <c r="B80" s="173" t="s">
        <v>165</v>
      </c>
      <c r="C80" s="128"/>
      <c r="D80" s="179">
        <f>D36/12</f>
        <v>6.9416666666666663E-3</v>
      </c>
      <c r="E80" s="79">
        <f>IFERROR(ROUND(D80*($E$32),2),"")</f>
        <v>16.690000000000001</v>
      </c>
      <c r="G80" s="35"/>
      <c r="H80" s="35"/>
      <c r="I80" s="35"/>
      <c r="P80" s="122"/>
      <c r="Q80" s="122"/>
      <c r="R80" s="122"/>
      <c r="S80" s="122"/>
      <c r="T80" s="122"/>
      <c r="U80" s="122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</row>
    <row r="81" spans="1:51" ht="24.75" customHeight="1" outlineLevel="1" x14ac:dyDescent="0.25">
      <c r="A81" s="75" t="s">
        <v>38</v>
      </c>
      <c r="B81" s="173" t="s">
        <v>166</v>
      </c>
      <c r="C81" s="128"/>
      <c r="D81" s="174">
        <f>IFERROR(ROUND(I29*1/12/30,6),"")</f>
        <v>1.3889E-2</v>
      </c>
      <c r="E81" s="79">
        <f>IFERROR(ROUND(D81*($E$32),2),"")</f>
        <v>33.4</v>
      </c>
      <c r="G81" s="35"/>
      <c r="H81" s="35"/>
      <c r="I81" s="35"/>
      <c r="J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</row>
    <row r="82" spans="1:51" ht="24.75" customHeight="1" outlineLevel="1" x14ac:dyDescent="0.25">
      <c r="A82" s="75" t="s">
        <v>40</v>
      </c>
      <c r="B82" s="173" t="s">
        <v>167</v>
      </c>
      <c r="C82" s="128"/>
      <c r="D82" s="174">
        <f>IFERROR(ROUND(I32*I35*15/12/30,4),"")</f>
        <v>2.0000000000000001E-4</v>
      </c>
      <c r="E82" s="79">
        <f>IFERROR(ROUND(D82*($E$32),2),"")</f>
        <v>0.48</v>
      </c>
      <c r="G82" s="35"/>
      <c r="H82" s="35"/>
      <c r="I82" s="35"/>
      <c r="J82" s="74"/>
      <c r="K82" s="122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</row>
    <row r="83" spans="1:51" ht="24.75" customHeight="1" outlineLevel="1" x14ac:dyDescent="0.25">
      <c r="A83" s="75" t="s">
        <v>42</v>
      </c>
      <c r="B83" s="173" t="s">
        <v>168</v>
      </c>
      <c r="C83" s="128"/>
      <c r="D83" s="174">
        <f>IFERROR(ROUND(I33*15/12/30,4),"")</f>
        <v>1.1999999999999999E-3</v>
      </c>
      <c r="E83" s="79">
        <f>IFERROR(ROUND(D83*($E$32),2),"")</f>
        <v>2.89</v>
      </c>
      <c r="G83" s="35"/>
      <c r="H83" s="35"/>
      <c r="I83" s="35"/>
      <c r="J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</row>
    <row r="84" spans="1:51" ht="24.75" customHeight="1" outlineLevel="1" x14ac:dyDescent="0.25">
      <c r="A84" s="75" t="s">
        <v>98</v>
      </c>
      <c r="B84" s="173" t="s">
        <v>169</v>
      </c>
      <c r="C84" s="128"/>
      <c r="D84" s="174">
        <f>IFERROR(ROUND(I34*I35*120/30/12,4),"")</f>
        <v>1.6999999999999999E-3</v>
      </c>
      <c r="E84" s="79">
        <f>IFERROR(ROUND(D84*($E$32),2),"")</f>
        <v>4.09</v>
      </c>
      <c r="G84" s="35"/>
      <c r="H84" s="35"/>
      <c r="I84" s="35"/>
      <c r="J84" s="74"/>
      <c r="P84" s="122"/>
      <c r="Q84" s="122"/>
      <c r="R84" s="122"/>
      <c r="S84" s="122"/>
      <c r="T84" s="122"/>
      <c r="U84" s="122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</row>
    <row r="85" spans="1:51" ht="24.75" customHeight="1" outlineLevel="1" x14ac:dyDescent="0.25">
      <c r="A85" s="133"/>
      <c r="B85" s="180" t="s">
        <v>170</v>
      </c>
      <c r="C85" s="181"/>
      <c r="D85" s="182">
        <f>SUM(D80:D84)</f>
        <v>2.3930666666666666E-2</v>
      </c>
      <c r="E85" s="183">
        <f>SUM(E80:E84)</f>
        <v>57.55</v>
      </c>
      <c r="G85" s="35"/>
      <c r="H85" s="35"/>
      <c r="I85" s="35"/>
      <c r="P85" s="122"/>
      <c r="Q85" s="122"/>
      <c r="R85" s="122"/>
      <c r="S85" s="122"/>
      <c r="T85" s="122"/>
      <c r="U85" s="122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</row>
    <row r="86" spans="1:51" ht="24.75" customHeight="1" outlineLevel="1" x14ac:dyDescent="0.25">
      <c r="A86" s="75"/>
      <c r="B86" s="173" t="s">
        <v>171</v>
      </c>
      <c r="C86" s="128"/>
      <c r="D86" s="174">
        <f>ROUND($D$50*D85,6)</f>
        <v>8.8059999999999996E-3</v>
      </c>
      <c r="E86" s="79">
        <f>IFERROR(ROUND(D86*($E$32),2),"")</f>
        <v>21.18</v>
      </c>
      <c r="G86" s="35"/>
      <c r="H86" s="35"/>
      <c r="I86" s="35"/>
      <c r="P86" s="122"/>
      <c r="Q86" s="122"/>
      <c r="R86" s="122"/>
      <c r="S86" s="122"/>
      <c r="T86" s="122"/>
      <c r="U86" s="122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</row>
    <row r="87" spans="1:51" ht="24.75" customHeight="1" outlineLevel="1" x14ac:dyDescent="0.25">
      <c r="A87" s="75"/>
      <c r="B87" s="173" t="s">
        <v>172</v>
      </c>
      <c r="C87" s="128"/>
      <c r="D87" s="174"/>
      <c r="E87" s="79">
        <f>IFERROR(ROUND(IF($H$25="Substituição",((E32+E68+E77+E85)/$I$4)*$I$24*$E$19,0),2),0)</f>
        <v>0</v>
      </c>
      <c r="G87" s="35"/>
      <c r="H87" s="35"/>
      <c r="I87" s="35"/>
      <c r="P87" s="122"/>
      <c r="Q87" s="122"/>
      <c r="R87" s="122"/>
      <c r="S87" s="122"/>
      <c r="T87" s="122"/>
      <c r="U87" s="122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</row>
    <row r="88" spans="1:51" ht="18" customHeight="1" x14ac:dyDescent="0.25">
      <c r="A88" s="103"/>
      <c r="B88" s="269" t="s">
        <v>173</v>
      </c>
      <c r="C88" s="269"/>
      <c r="D88" s="269">
        <f>SUM(D85:D87)</f>
        <v>3.2736666666666664E-2</v>
      </c>
      <c r="E88" s="104">
        <f>SUM(E85:E87)</f>
        <v>78.72999999999999</v>
      </c>
      <c r="G88" s="35"/>
      <c r="H88" s="35"/>
      <c r="I88" s="35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</row>
    <row r="89" spans="1:51" x14ac:dyDescent="0.25">
      <c r="A89" s="178"/>
      <c r="B89" s="107"/>
      <c r="C89" s="107"/>
      <c r="D89" s="155"/>
      <c r="E89" s="108"/>
      <c r="G89" s="35"/>
      <c r="H89" s="35"/>
      <c r="I89" s="35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</row>
    <row r="90" spans="1:51" ht="30" customHeight="1" x14ac:dyDescent="0.25">
      <c r="A90" s="68">
        <v>5</v>
      </c>
      <c r="B90" s="172" t="s">
        <v>174</v>
      </c>
      <c r="C90" s="70"/>
      <c r="D90" s="71"/>
      <c r="E90" s="72" t="s">
        <v>79</v>
      </c>
      <c r="G90" s="35"/>
      <c r="H90" s="35"/>
      <c r="I90" s="35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</row>
    <row r="91" spans="1:51" ht="24.75" customHeight="1" outlineLevel="1" x14ac:dyDescent="0.25">
      <c r="A91" s="75" t="s">
        <v>36</v>
      </c>
      <c r="B91" s="76" t="s">
        <v>117</v>
      </c>
      <c r="C91" s="128"/>
      <c r="D91" s="77"/>
      <c r="E91" s="79">
        <f>ROUND(I37,2)</f>
        <v>104.8</v>
      </c>
      <c r="G91" s="35"/>
      <c r="H91" s="35"/>
      <c r="I91" s="35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</row>
    <row r="92" spans="1:51" ht="24.75" customHeight="1" outlineLevel="1" x14ac:dyDescent="0.25">
      <c r="A92" s="75" t="s">
        <v>38</v>
      </c>
      <c r="B92" s="173" t="s">
        <v>119</v>
      </c>
      <c r="C92" s="128"/>
      <c r="D92" s="77"/>
      <c r="E92" s="79">
        <f>ROUND(I38,2)</f>
        <v>0</v>
      </c>
      <c r="G92" s="35"/>
      <c r="H92" s="35"/>
      <c r="I92" s="35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</row>
    <row r="93" spans="1:51" ht="24.75" customHeight="1" outlineLevel="1" x14ac:dyDescent="0.25">
      <c r="A93" s="75" t="s">
        <v>40</v>
      </c>
      <c r="B93" s="76" t="s">
        <v>121</v>
      </c>
      <c r="C93" s="128"/>
      <c r="D93" s="77"/>
      <c r="E93" s="79">
        <f>ROUND(I39,2)</f>
        <v>0</v>
      </c>
      <c r="G93" s="35"/>
      <c r="H93" s="35"/>
      <c r="I93" s="35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</row>
    <row r="94" spans="1:51" ht="24.75" customHeight="1" outlineLevel="1" x14ac:dyDescent="0.25">
      <c r="A94" s="75" t="s">
        <v>42</v>
      </c>
      <c r="B94" s="184" t="s">
        <v>152</v>
      </c>
      <c r="C94" s="161"/>
      <c r="D94" s="162"/>
      <c r="E94" s="185"/>
      <c r="G94" s="35"/>
      <c r="H94" s="35"/>
      <c r="I94" s="35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</row>
    <row r="95" spans="1:51" ht="24.75" customHeight="1" outlineLevel="1" x14ac:dyDescent="0.25">
      <c r="A95" s="75" t="s">
        <v>98</v>
      </c>
      <c r="B95" s="184" t="s">
        <v>152</v>
      </c>
      <c r="C95" s="161"/>
      <c r="D95" s="162"/>
      <c r="E95" s="185"/>
      <c r="G95" s="35"/>
      <c r="H95" s="35"/>
      <c r="I95" s="35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</row>
    <row r="96" spans="1:51" ht="24.75" customHeight="1" outlineLevel="1" x14ac:dyDescent="0.25">
      <c r="A96" s="75" t="s">
        <v>101</v>
      </c>
      <c r="B96" s="184" t="s">
        <v>152</v>
      </c>
      <c r="C96" s="161"/>
      <c r="D96" s="162"/>
      <c r="E96" s="185"/>
      <c r="G96" s="35"/>
      <c r="H96" s="35"/>
      <c r="I96" s="35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</row>
    <row r="97" spans="1:51" ht="18" customHeight="1" x14ac:dyDescent="0.25">
      <c r="A97" s="103"/>
      <c r="B97" s="269" t="s">
        <v>175</v>
      </c>
      <c r="C97" s="269"/>
      <c r="D97" s="269"/>
      <c r="E97" s="104">
        <f>SUM(E91:E96)</f>
        <v>104.8</v>
      </c>
      <c r="G97" s="35"/>
      <c r="H97" s="35"/>
      <c r="I97" s="35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</row>
    <row r="98" spans="1:51" x14ac:dyDescent="0.25">
      <c r="A98" s="186"/>
      <c r="B98" s="187"/>
      <c r="C98" s="187"/>
      <c r="D98" s="186"/>
      <c r="E98" s="186"/>
      <c r="G98" s="35"/>
      <c r="H98" s="35"/>
      <c r="I98" s="35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</row>
    <row r="99" spans="1:51" ht="18" customHeight="1" x14ac:dyDescent="0.25">
      <c r="A99" s="271" t="s">
        <v>176</v>
      </c>
      <c r="B99" s="271"/>
      <c r="C99" s="188"/>
      <c r="D99" s="189"/>
      <c r="E99" s="190">
        <f>E32+E68+E77+E88+E97</f>
        <v>5177.9366666666665</v>
      </c>
      <c r="G99" s="35"/>
      <c r="H99" s="35"/>
      <c r="I99" s="35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</row>
    <row r="100" spans="1:51" x14ac:dyDescent="0.25">
      <c r="A100" s="186"/>
      <c r="B100" s="187"/>
      <c r="C100" s="187"/>
      <c r="D100" s="186"/>
      <c r="E100" s="186"/>
      <c r="G100" s="35"/>
      <c r="H100" s="35"/>
      <c r="I100" s="35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</row>
    <row r="101" spans="1:51" ht="30" customHeight="1" x14ac:dyDescent="0.25">
      <c r="A101" s="68">
        <v>6</v>
      </c>
      <c r="B101" s="172" t="s">
        <v>177</v>
      </c>
      <c r="C101" s="70"/>
      <c r="D101" s="71" t="s">
        <v>44</v>
      </c>
      <c r="E101" s="72" t="s">
        <v>112</v>
      </c>
      <c r="G101" s="35"/>
      <c r="H101" s="35"/>
      <c r="I101" s="35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</row>
    <row r="102" spans="1:51" ht="24.75" customHeight="1" outlineLevel="1" x14ac:dyDescent="0.25">
      <c r="A102" s="75" t="s">
        <v>36</v>
      </c>
      <c r="B102" s="173" t="s">
        <v>122</v>
      </c>
      <c r="C102" s="128"/>
      <c r="D102" s="174">
        <f>ROUND(I40,4)</f>
        <v>0.05</v>
      </c>
      <c r="E102" s="79">
        <f>IFERROR(ROUND(D102*$E$99,2),"")</f>
        <v>258.89999999999998</v>
      </c>
      <c r="G102" s="35"/>
      <c r="H102" s="35"/>
      <c r="I102" s="35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</row>
    <row r="103" spans="1:51" ht="24.75" customHeight="1" outlineLevel="1" x14ac:dyDescent="0.25">
      <c r="A103" s="75" t="s">
        <v>38</v>
      </c>
      <c r="B103" s="76" t="s">
        <v>125</v>
      </c>
      <c r="C103" s="128"/>
      <c r="D103" s="174">
        <f>ROUND(I41,4)</f>
        <v>0.1</v>
      </c>
      <c r="E103" s="159">
        <f>IFERROR(ROUND(D103*($E$99+$E$102),2),"")</f>
        <v>543.67999999999995</v>
      </c>
      <c r="G103" s="35"/>
      <c r="H103" s="35"/>
      <c r="I103" s="35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</row>
    <row r="104" spans="1:51" ht="24.75" customHeight="1" outlineLevel="1" x14ac:dyDescent="0.25">
      <c r="A104" s="133" t="s">
        <v>40</v>
      </c>
      <c r="B104" s="191" t="s">
        <v>178</v>
      </c>
      <c r="C104" s="181"/>
      <c r="D104" s="192">
        <f>SUM(D105:D106,D109)</f>
        <v>8.6499999999999994E-2</v>
      </c>
      <c r="E104" s="193">
        <f>SUM(E105:E111)</f>
        <v>566.29</v>
      </c>
      <c r="G104" s="35"/>
      <c r="H104" s="35"/>
      <c r="I104" s="35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</row>
    <row r="105" spans="1:51" ht="24.75" customHeight="1" outlineLevel="1" x14ac:dyDescent="0.25">
      <c r="A105" s="75" t="s">
        <v>179</v>
      </c>
      <c r="B105" s="76" t="s">
        <v>206</v>
      </c>
      <c r="C105" s="128"/>
      <c r="D105" s="174">
        <f>ROUND(I42,4)</f>
        <v>6.4999999999999997E-3</v>
      </c>
      <c r="E105" s="79">
        <f>ROUND(D105*(($E$99+$E$102+$E$103)/(1-$D$104)),2)</f>
        <v>42.55</v>
      </c>
      <c r="G105" s="35"/>
      <c r="H105" s="35"/>
      <c r="I105" s="35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</row>
    <row r="106" spans="1:51" ht="24.75" customHeight="1" outlineLevel="1" x14ac:dyDescent="0.25">
      <c r="A106" s="75" t="s">
        <v>181</v>
      </c>
      <c r="B106" s="76" t="s">
        <v>207</v>
      </c>
      <c r="C106" s="128"/>
      <c r="D106" s="174">
        <f>ROUND(I43,4)</f>
        <v>0.03</v>
      </c>
      <c r="E106" s="79">
        <f>ROUND(D106*(($E$99+$E$102+$E$103)/(1-$D$104)),2)</f>
        <v>196.4</v>
      </c>
      <c r="G106" s="35"/>
      <c r="H106" s="35"/>
      <c r="I106" s="35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</row>
    <row r="107" spans="1:51" ht="24.75" customHeight="1" outlineLevel="1" x14ac:dyDescent="0.25">
      <c r="A107" s="75" t="s">
        <v>208</v>
      </c>
      <c r="B107" s="76" t="s">
        <v>209</v>
      </c>
      <c r="C107" s="128"/>
      <c r="D107" s="174">
        <v>8.9999999999999993E-3</v>
      </c>
      <c r="E107" s="79">
        <v>0</v>
      </c>
      <c r="G107" s="35"/>
      <c r="H107" s="35"/>
      <c r="I107" s="35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</row>
    <row r="108" spans="1:51" ht="24.75" customHeight="1" outlineLevel="1" x14ac:dyDescent="0.25">
      <c r="A108" s="75" t="s">
        <v>210</v>
      </c>
      <c r="B108" s="76" t="s">
        <v>211</v>
      </c>
      <c r="C108" s="128"/>
      <c r="D108" s="174">
        <v>1E-3</v>
      </c>
      <c r="E108" s="79">
        <v>0</v>
      </c>
      <c r="G108" s="35"/>
      <c r="H108" s="35"/>
      <c r="I108" s="35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</row>
    <row r="109" spans="1:51" ht="24.75" customHeight="1" outlineLevel="1" x14ac:dyDescent="0.25">
      <c r="A109" s="75" t="s">
        <v>183</v>
      </c>
      <c r="B109" s="76" t="s">
        <v>184</v>
      </c>
      <c r="C109" s="128"/>
      <c r="D109" s="174">
        <f>ROUND(I44,4)</f>
        <v>0.05</v>
      </c>
      <c r="E109" s="79">
        <f>ROUND(D109*(($E$99+$E$102+$E$103)/(1-$D$104)),2)</f>
        <v>327.33999999999997</v>
      </c>
      <c r="G109" s="35"/>
      <c r="H109" s="35"/>
      <c r="I109" s="35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</row>
    <row r="110" spans="1:51" ht="24.75" customHeight="1" outlineLevel="1" x14ac:dyDescent="0.25">
      <c r="A110" s="194"/>
      <c r="B110" s="184" t="s">
        <v>152</v>
      </c>
      <c r="C110" s="161"/>
      <c r="D110" s="195"/>
      <c r="E110" s="79">
        <f>ROUND(D110*(($E$99+$E$102+$E$103)/(1-$D$104)),2)</f>
        <v>0</v>
      </c>
      <c r="G110" s="35"/>
      <c r="H110" s="35"/>
      <c r="I110" s="35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</row>
    <row r="111" spans="1:51" ht="24.75" customHeight="1" outlineLevel="1" x14ac:dyDescent="0.25">
      <c r="A111" s="194"/>
      <c r="B111" s="184" t="s">
        <v>152</v>
      </c>
      <c r="C111" s="161"/>
      <c r="D111" s="195"/>
      <c r="E111" s="79">
        <f>ROUND(D111*(($E$99+$E$102+$E$103)/(1-$D$104)),2)</f>
        <v>0</v>
      </c>
      <c r="G111" s="35"/>
      <c r="H111" s="35"/>
      <c r="I111" s="35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</row>
    <row r="112" spans="1:51" ht="18" customHeight="1" x14ac:dyDescent="0.25">
      <c r="A112" s="103"/>
      <c r="B112" s="269" t="s">
        <v>185</v>
      </c>
      <c r="C112" s="269"/>
      <c r="D112" s="269"/>
      <c r="E112" s="104">
        <f>E102+E104+E103</f>
        <v>1368.87</v>
      </c>
      <c r="G112" s="35"/>
      <c r="H112" s="35"/>
      <c r="I112" s="35"/>
      <c r="J112" s="196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</row>
    <row r="113" spans="1:51" x14ac:dyDescent="0.25">
      <c r="A113" s="178"/>
      <c r="B113" s="197"/>
      <c r="C113" s="197"/>
      <c r="D113" s="178"/>
      <c r="E113" s="178"/>
      <c r="G113" s="35"/>
      <c r="H113" s="35"/>
      <c r="I113" s="35"/>
      <c r="J113" s="196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</row>
    <row r="114" spans="1:51" ht="22.5" customHeight="1" x14ac:dyDescent="0.25">
      <c r="A114" s="272" t="s">
        <v>186</v>
      </c>
      <c r="B114" s="272"/>
      <c r="C114" s="272"/>
      <c r="D114" s="272"/>
      <c r="E114" s="272"/>
      <c r="G114" s="35"/>
      <c r="H114" s="35"/>
      <c r="I114" s="35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</row>
    <row r="115" spans="1:51" ht="22.5" customHeight="1" x14ac:dyDescent="0.25">
      <c r="A115" s="198"/>
      <c r="B115" s="199" t="s">
        <v>187</v>
      </c>
      <c r="C115" s="200"/>
      <c r="D115" s="200"/>
      <c r="E115" s="201" t="s">
        <v>112</v>
      </c>
      <c r="G115" s="35"/>
      <c r="H115" s="35"/>
      <c r="I115" s="35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</row>
    <row r="116" spans="1:51" ht="19.5" x14ac:dyDescent="0.25">
      <c r="A116" s="202">
        <v>1</v>
      </c>
      <c r="B116" s="203" t="s">
        <v>188</v>
      </c>
      <c r="C116" s="204"/>
      <c r="D116" s="205"/>
      <c r="E116" s="206">
        <f>E32</f>
        <v>2404.6799999999998</v>
      </c>
      <c r="G116" s="35"/>
      <c r="H116" s="35"/>
      <c r="I116" s="35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</row>
    <row r="117" spans="1:51" ht="19.5" customHeight="1" x14ac:dyDescent="0.25">
      <c r="A117" s="202" t="s">
        <v>110</v>
      </c>
      <c r="B117" s="207" t="s">
        <v>189</v>
      </c>
      <c r="C117" s="208"/>
      <c r="D117" s="209"/>
      <c r="E117" s="206">
        <f>E39</f>
        <v>467.46999999999997</v>
      </c>
      <c r="G117" s="35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</row>
    <row r="118" spans="1:51" ht="19.5" x14ac:dyDescent="0.25">
      <c r="A118" s="202" t="s">
        <v>123</v>
      </c>
      <c r="B118" s="207" t="s">
        <v>190</v>
      </c>
      <c r="C118" s="208"/>
      <c r="D118" s="209"/>
      <c r="E118" s="206">
        <f>E50</f>
        <v>1056.93</v>
      </c>
      <c r="G118" s="35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</row>
    <row r="119" spans="1:51" ht="19.5" x14ac:dyDescent="0.25">
      <c r="A119" s="202" t="s">
        <v>139</v>
      </c>
      <c r="B119" s="207" t="s">
        <v>140</v>
      </c>
      <c r="C119" s="208"/>
      <c r="D119" s="209"/>
      <c r="E119" s="206">
        <f>E67</f>
        <v>906.31666666666672</v>
      </c>
      <c r="G119" s="35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</row>
    <row r="120" spans="1:51" ht="19.5" x14ac:dyDescent="0.25">
      <c r="A120" s="202">
        <v>3</v>
      </c>
      <c r="B120" s="207" t="s">
        <v>191</v>
      </c>
      <c r="C120" s="208"/>
      <c r="D120" s="209"/>
      <c r="E120" s="206">
        <f>E77</f>
        <v>159.01</v>
      </c>
      <c r="G120" s="35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</row>
    <row r="121" spans="1:51" ht="19.5" x14ac:dyDescent="0.25">
      <c r="A121" s="202">
        <v>4</v>
      </c>
      <c r="B121" s="207" t="s">
        <v>192</v>
      </c>
      <c r="C121" s="208"/>
      <c r="D121" s="209"/>
      <c r="E121" s="206">
        <f>E88</f>
        <v>78.72999999999999</v>
      </c>
      <c r="G121" s="35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</row>
    <row r="122" spans="1:51" ht="19.5" x14ac:dyDescent="0.25">
      <c r="A122" s="210">
        <v>5</v>
      </c>
      <c r="B122" s="203" t="s">
        <v>193</v>
      </c>
      <c r="C122" s="204"/>
      <c r="D122" s="205"/>
      <c r="E122" s="206">
        <f>E97</f>
        <v>104.8</v>
      </c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</row>
    <row r="123" spans="1:51" ht="19.5" x14ac:dyDescent="0.25">
      <c r="A123" s="211"/>
      <c r="B123" s="273" t="s">
        <v>194</v>
      </c>
      <c r="C123" s="273"/>
      <c r="D123" s="273"/>
      <c r="E123" s="206">
        <f>SUM(E116:E122)</f>
        <v>5177.9366666666665</v>
      </c>
      <c r="J123" s="212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</row>
    <row r="124" spans="1:51" ht="19.5" x14ac:dyDescent="0.25">
      <c r="A124" s="213">
        <v>6</v>
      </c>
      <c r="B124" s="214" t="s">
        <v>195</v>
      </c>
      <c r="C124" s="215"/>
      <c r="D124" s="216"/>
      <c r="E124" s="217">
        <f>E112</f>
        <v>1368.87</v>
      </c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</row>
    <row r="125" spans="1:51" ht="27" customHeight="1" x14ac:dyDescent="0.25">
      <c r="A125" s="274" t="s">
        <v>196</v>
      </c>
      <c r="B125" s="274"/>
      <c r="C125" s="274"/>
      <c r="D125" s="274"/>
      <c r="E125" s="218">
        <f>E123+E124</f>
        <v>6546.8066666666664</v>
      </c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</row>
    <row r="126" spans="1:51" ht="18" customHeight="1" x14ac:dyDescent="0.25">
      <c r="A126" s="275" t="s">
        <v>197</v>
      </c>
      <c r="B126" s="275"/>
      <c r="C126" s="275"/>
      <c r="D126" s="275"/>
      <c r="E126" s="219">
        <f>E125*E16</f>
        <v>6546.8066666666664</v>
      </c>
    </row>
    <row r="127" spans="1:51" x14ac:dyDescent="0.25">
      <c r="A127" s="83"/>
      <c r="B127" s="83"/>
      <c r="C127" s="83"/>
      <c r="D127" s="220" t="s">
        <v>198</v>
      </c>
      <c r="E127" s="221">
        <f>IFERROR(ROUND(E125/E32,3),"")</f>
        <v>2.7229999999999999</v>
      </c>
    </row>
  </sheetData>
  <mergeCells count="41">
    <mergeCell ref="A114:E114"/>
    <mergeCell ref="B123:D123"/>
    <mergeCell ref="A125:D125"/>
    <mergeCell ref="A126:D126"/>
    <mergeCell ref="B77:D77"/>
    <mergeCell ref="B88:D88"/>
    <mergeCell ref="B97:D97"/>
    <mergeCell ref="A99:B99"/>
    <mergeCell ref="B112:D112"/>
    <mergeCell ref="B32:D32"/>
    <mergeCell ref="G36:I36"/>
    <mergeCell ref="B65:D65"/>
    <mergeCell ref="B68:D68"/>
    <mergeCell ref="AU75:AX75"/>
    <mergeCell ref="A20:E20"/>
    <mergeCell ref="A21:E21"/>
    <mergeCell ref="B22:D22"/>
    <mergeCell ref="H25:I25"/>
    <mergeCell ref="G26:I26"/>
    <mergeCell ref="A12:B12"/>
    <mergeCell ref="D12:E12"/>
    <mergeCell ref="A13:E13"/>
    <mergeCell ref="A14:E14"/>
    <mergeCell ref="C15:E15"/>
    <mergeCell ref="C8:E8"/>
    <mergeCell ref="G8:I8"/>
    <mergeCell ref="C9:E9"/>
    <mergeCell ref="A10:E10"/>
    <mergeCell ref="A11:B11"/>
    <mergeCell ref="D11:E11"/>
    <mergeCell ref="A4:C4"/>
    <mergeCell ref="D4:E4"/>
    <mergeCell ref="A5:E5"/>
    <mergeCell ref="C6:E6"/>
    <mergeCell ref="C7:E7"/>
    <mergeCell ref="A1:E1"/>
    <mergeCell ref="G1:I2"/>
    <mergeCell ref="A2:E2"/>
    <mergeCell ref="A3:C3"/>
    <mergeCell ref="D3:E3"/>
    <mergeCell ref="G3:I3"/>
  </mergeCells>
  <dataValidations count="4">
    <dataValidation type="list" errorStyle="warning" allowBlank="1" showInputMessage="1" showErrorMessage="1" promptTitle="ADICIONAL DE PERICULOSIDADE" prompt="ATENÇÃO! SOMENTE MARCAR 'SIM' CASO O CONTRATO OU A CCT PREVEJAM ESSE BENEFÍCIO" sqref="C25" xr:uid="{00000000-0002-0000-1000-000000000000}">
      <formula1>"SIM,NÃO"</formula1>
      <formula2>0</formula2>
    </dataValidation>
    <dataValidation type="list" allowBlank="1" showInputMessage="1" showErrorMessage="1" promptTitle="ADICIONAL DE INSALUBRIDADE" prompt="ATENÇÃO! SOMENTE CASO O CONTRATO OU A CCT PREVEJAM ESSE BENEFÍCIO!" sqref="D26" xr:uid="{00000000-0002-0000-1000-000001000000}">
      <formula1>"0%,10%,20%,40%"</formula1>
      <formula2>0</formula2>
    </dataValidation>
    <dataValidation type="list" allowBlank="1" showInputMessage="1" showErrorMessage="1" sqref="H11 H13 H15 H17" xr:uid="{00000000-0002-0000-1000-000002000000}">
      <formula1>"R$,%"</formula1>
      <formula2>0</formula2>
    </dataValidation>
    <dataValidation type="list" allowBlank="1" showInputMessage="1" showErrorMessage="1" sqref="H25" xr:uid="{00000000-0002-0000-1000-000003000000}">
      <formula1>"Concessão,Indenização,Substituição"</formula1>
      <formula2>0</formula2>
    </dataValidation>
  </dataValidations>
  <printOptions horizontalCentered="1"/>
  <pageMargins left="0.51180555555555596" right="0.51180555555555596" top="0.39374999999999999" bottom="0.196527777777778" header="0.511811023622047" footer="0.511811023622047"/>
  <pageSetup paperSize="9" fitToHeight="0" orientation="portrait" horizontalDpi="300" verticalDpi="300"/>
  <rowBreaks count="3" manualBreakCount="3">
    <brk id="33" max="16383" man="1"/>
    <brk id="69" max="16383" man="1"/>
    <brk id="100" max="16383" man="1"/>
  </rowBreaks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334"/>
  <sheetViews>
    <sheetView topLeftCell="A273" zoomScale="90" zoomScaleNormal="90" workbookViewId="0">
      <selection activeCell="S303" sqref="S303"/>
    </sheetView>
  </sheetViews>
  <sheetFormatPr defaultColWidth="8.7109375" defaultRowHeight="15" x14ac:dyDescent="0.25"/>
  <cols>
    <col min="1" max="1" width="11.42578125" customWidth="1"/>
    <col min="3" max="3" width="11.42578125" customWidth="1"/>
    <col min="5" max="5" width="11.42578125" customWidth="1"/>
    <col min="7" max="7" width="11.42578125" customWidth="1"/>
  </cols>
  <sheetData>
    <row r="1" spans="1:12" ht="23.25" x14ac:dyDescent="0.35">
      <c r="A1" s="286" t="s">
        <v>233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</row>
    <row r="2" spans="1:12" x14ac:dyDescent="0.25">
      <c r="A2" s="287">
        <v>2023</v>
      </c>
      <c r="B2" s="287"/>
      <c r="C2" s="287">
        <v>2024</v>
      </c>
      <c r="D2" s="287"/>
      <c r="E2" s="287">
        <v>2025</v>
      </c>
      <c r="F2" s="287"/>
      <c r="G2" s="288">
        <v>2026</v>
      </c>
      <c r="H2" s="288"/>
      <c r="I2" s="232" t="s">
        <v>234</v>
      </c>
      <c r="J2" s="233" t="s">
        <v>235</v>
      </c>
      <c r="K2" s="233" t="s">
        <v>236</v>
      </c>
      <c r="L2" s="233" t="s">
        <v>237</v>
      </c>
    </row>
    <row r="3" spans="1:12" x14ac:dyDescent="0.25">
      <c r="A3" s="234">
        <v>44927</v>
      </c>
      <c r="B3" s="233" t="str">
        <f t="shared" ref="B3:B15" si="0">TEXT(A3,"DDD")</f>
        <v>dom</v>
      </c>
      <c r="C3" s="234">
        <v>45292</v>
      </c>
      <c r="D3" s="233" t="str">
        <f t="shared" ref="D3:D15" si="1">TEXT(C3,"DDD")</f>
        <v>seg</v>
      </c>
      <c r="E3" s="234">
        <v>45658</v>
      </c>
      <c r="F3" s="233" t="str">
        <f t="shared" ref="F3:F15" si="2">TEXT(E3,"DDD")</f>
        <v>qua</v>
      </c>
      <c r="G3" s="234">
        <v>46023</v>
      </c>
      <c r="H3" s="235" t="str">
        <f t="shared" ref="H3:H16" si="3">TEXT(G3,"DDD")</f>
        <v>qui</v>
      </c>
      <c r="I3" s="233">
        <v>2023</v>
      </c>
      <c r="J3" s="233">
        <f>COUNTIF(B3:B15,"SEG")+COUNTIF(B3:B15,"TER")+COUNTIF(B3:B15,"QUA")+COUNTIF(B3:B15,"QUI")+COUNTIF(B3:B15,"SEX")</f>
        <v>11</v>
      </c>
      <c r="K3" s="233">
        <f>COUNTIF(B3:B15,"SEG")+COUNTIF(B3:B15,"TER")+COUNTIF(B3:B15,"QUA")+COUNTIF(B3:B15,"QUI")+COUNTIF(B3:B15,"SEX")+COUNTIF(B3:B15,"SÁB")</f>
        <v>11</v>
      </c>
      <c r="L3" s="233">
        <f>COUNTIF(B3:B15,"DOM")+COUNTIF(B3:B15,"TER")+COUNTIF(B3:B15,"QUA")+COUNTIF(B3:B15,"QUI")+COUNTIF(B3:B15,"SEX")+COUNTIF(B3:B15,"SÁB")</f>
        <v>10</v>
      </c>
    </row>
    <row r="4" spans="1:12" x14ac:dyDescent="0.25">
      <c r="A4" s="234">
        <v>45023</v>
      </c>
      <c r="B4" s="233" t="str">
        <f t="shared" si="0"/>
        <v>sex</v>
      </c>
      <c r="C4" s="234">
        <v>45372</v>
      </c>
      <c r="D4" s="233" t="str">
        <f t="shared" si="1"/>
        <v>qui</v>
      </c>
      <c r="E4" s="234">
        <v>45765</v>
      </c>
      <c r="F4" s="233" t="str">
        <f t="shared" si="2"/>
        <v>sex</v>
      </c>
      <c r="G4" s="234">
        <v>46115</v>
      </c>
      <c r="H4" s="235" t="str">
        <f t="shared" si="3"/>
        <v>sex</v>
      </c>
      <c r="I4" s="233">
        <v>2024</v>
      </c>
      <c r="J4" s="233">
        <f>COUNTIF(D3:D15,"SEG")+COUNTIF(D3:D15,"TER")+COUNTIF(D3:D15,"QUA")+COUNTIF(D3:D15,"QUI")+COUNTIF(D3:D15,"SEX")</f>
        <v>9</v>
      </c>
      <c r="K4" s="233">
        <f>COUNTIF(D3:D15,"SEG")+COUNTIF(D3:D15,"TER")+COUNTIF(D3:D15,"QUA")+COUNTIF(D3:D15,"QUI")+COUNTIF(D3:D15,"SEX")+COUNTIF(D3:D15,"SÁB")</f>
        <v>12</v>
      </c>
      <c r="L4" s="233">
        <f>COUNTIF(D3:D15,"DOM")+COUNTIF(D3:D15,"TER")+COUNTIF(D3:D15,"QUA")+COUNTIF(D3:D15,"QUI")+COUNTIF(D3:D15,"SEX")+COUNTIF(D3:D15,"SÁB")</f>
        <v>12</v>
      </c>
    </row>
    <row r="5" spans="1:12" x14ac:dyDescent="0.25">
      <c r="A5" s="234">
        <v>45037</v>
      </c>
      <c r="B5" s="233" t="str">
        <f t="shared" si="0"/>
        <v>sex</v>
      </c>
      <c r="C5" s="234">
        <v>45380</v>
      </c>
      <c r="D5" s="233" t="str">
        <f t="shared" si="1"/>
        <v>sex</v>
      </c>
      <c r="E5" s="234">
        <v>45768</v>
      </c>
      <c r="F5" s="233" t="str">
        <f t="shared" si="2"/>
        <v>seg</v>
      </c>
      <c r="G5" s="234">
        <v>46133</v>
      </c>
      <c r="H5" s="235" t="str">
        <f t="shared" si="3"/>
        <v>ter</v>
      </c>
      <c r="I5" s="233">
        <v>2025</v>
      </c>
      <c r="J5" s="236">
        <f>COUNTIF(F3:F15,"SEG")+COUNTIF(F3:F15,"TER")+COUNTIF(F3:F15,"QUA")+COUNTIF(F3:F15,"QUI")+COUNTIF(F3:F15,"SEX")</f>
        <v>9</v>
      </c>
      <c r="K5" s="236">
        <f>COUNTIF(F3:F15,"SEG")+COUNTIF(F3:F15,"TER")+COUNTIF(F3:F15,"QUA")+COUNTIF(F3:F15,"QUI")+COUNTIF(F3:F15,"SEX")++COUNTIF(F3:F15,"SÁB")</f>
        <v>10</v>
      </c>
      <c r="L5" s="236">
        <f>COUNTIF(F3:F15,"DOM")+COUNTIF(F3:F15,"TER")+COUNTIF(F3:F15,"QUA")+COUNTIF(F3:F15,"QUI")+COUNTIF(F3:F15,"SEX")++COUNTIF(F3:F15,"SÁB")</f>
        <v>11</v>
      </c>
    </row>
    <row r="6" spans="1:12" x14ac:dyDescent="0.25">
      <c r="A6" s="234">
        <v>45047</v>
      </c>
      <c r="B6" s="233" t="str">
        <f t="shared" si="0"/>
        <v>seg</v>
      </c>
      <c r="C6" s="234">
        <v>45413</v>
      </c>
      <c r="D6" s="233" t="str">
        <f t="shared" si="1"/>
        <v>qua</v>
      </c>
      <c r="E6" s="234">
        <v>45778</v>
      </c>
      <c r="F6" s="233" t="str">
        <f t="shared" si="2"/>
        <v>qui</v>
      </c>
      <c r="G6" s="234">
        <v>46143</v>
      </c>
      <c r="H6" s="235" t="str">
        <f t="shared" si="3"/>
        <v>sex</v>
      </c>
      <c r="I6" s="237">
        <v>2026</v>
      </c>
      <c r="J6" s="233">
        <f>COUNTIF(H3:H16,"SEG")+COUNTIF(H3:H16,"TER")+COUNTIF(H3:H16,"QUA")+COUNTIF(H3:H16,"QUI")+COUNTIF(H3:H16,"SEX")</f>
        <v>13</v>
      </c>
      <c r="K6" s="233">
        <f>COUNTIF(H3:H16,"SEG")+COUNTIF(H3:H16,"TER")+COUNTIF(H3:H16,"QUA")+COUNTIF(H3:H16,"QUI")+COUNTIF(H3:H16,"SEX")+COUNTIF(H3:H16,"SÁB")</f>
        <v>13</v>
      </c>
      <c r="L6" s="233">
        <f>COUNTIF(H3:H16,"DOM")+COUNTIF(H3:H16,"TER")+COUNTIF(H3:H16,"QUA")+COUNTIF(H3:H16,"QUI")+COUNTIF(H3:H16,"SEX")+COUNTIF(H3:H16,"SÁB")</f>
        <v>11</v>
      </c>
    </row>
    <row r="7" spans="1:12" x14ac:dyDescent="0.25">
      <c r="A7" s="234">
        <v>45085</v>
      </c>
      <c r="B7" s="233" t="str">
        <f t="shared" si="0"/>
        <v>qui</v>
      </c>
      <c r="C7" s="234">
        <v>45442</v>
      </c>
      <c r="D7" s="233" t="str">
        <f t="shared" si="1"/>
        <v>qui</v>
      </c>
      <c r="E7" s="234">
        <v>45827</v>
      </c>
      <c r="F7" s="233" t="str">
        <f t="shared" si="2"/>
        <v>qui</v>
      </c>
      <c r="G7" s="234">
        <v>46177</v>
      </c>
      <c r="H7" s="235" t="str">
        <f t="shared" si="3"/>
        <v>qui</v>
      </c>
      <c r="I7" s="238" t="s">
        <v>238</v>
      </c>
      <c r="J7" s="239">
        <f>AVERAGE(J3:J6)</f>
        <v>10.5</v>
      </c>
      <c r="K7" s="240">
        <f>AVERAGE(K3:K6)</f>
        <v>11.5</v>
      </c>
      <c r="L7" s="240">
        <f>AVERAGE(L3:L6)</f>
        <v>11</v>
      </c>
    </row>
    <row r="8" spans="1:12" x14ac:dyDescent="0.25">
      <c r="A8" s="234">
        <v>45116</v>
      </c>
      <c r="B8" s="233" t="str">
        <f t="shared" si="0"/>
        <v>dom</v>
      </c>
      <c r="C8" s="234">
        <v>45482</v>
      </c>
      <c r="D8" s="233" t="str">
        <f t="shared" si="1"/>
        <v>ter</v>
      </c>
      <c r="E8" s="234">
        <v>45847</v>
      </c>
      <c r="F8" s="233" t="str">
        <f t="shared" si="2"/>
        <v>qua</v>
      </c>
      <c r="G8" s="234">
        <v>46212</v>
      </c>
      <c r="H8" s="233" t="str">
        <f t="shared" si="3"/>
        <v>qui</v>
      </c>
    </row>
    <row r="9" spans="1:12" x14ac:dyDescent="0.25">
      <c r="A9" s="234">
        <v>45176</v>
      </c>
      <c r="B9" s="233" t="str">
        <f t="shared" si="0"/>
        <v>qui</v>
      </c>
      <c r="C9" s="234">
        <v>45542</v>
      </c>
      <c r="D9" s="233" t="str">
        <f t="shared" si="1"/>
        <v>sáb</v>
      </c>
      <c r="E9" s="234">
        <v>45907</v>
      </c>
      <c r="F9" s="233" t="str">
        <f t="shared" si="2"/>
        <v>dom</v>
      </c>
      <c r="G9" s="234">
        <v>46246</v>
      </c>
      <c r="H9" s="233" t="str">
        <f t="shared" si="3"/>
        <v>qua</v>
      </c>
    </row>
    <row r="10" spans="1:12" x14ac:dyDescent="0.25">
      <c r="A10" s="234">
        <v>45211</v>
      </c>
      <c r="B10" s="233" t="str">
        <f t="shared" si="0"/>
        <v>qui</v>
      </c>
      <c r="C10" s="234">
        <v>45577</v>
      </c>
      <c r="D10" s="233" t="str">
        <f t="shared" si="1"/>
        <v>sáb</v>
      </c>
      <c r="E10" s="234">
        <v>45942</v>
      </c>
      <c r="F10" s="233" t="str">
        <f t="shared" si="2"/>
        <v>dom</v>
      </c>
      <c r="G10" s="234">
        <v>46272</v>
      </c>
      <c r="H10" s="233" t="str">
        <f t="shared" si="3"/>
        <v>seg</v>
      </c>
    </row>
    <row r="11" spans="1:12" x14ac:dyDescent="0.25">
      <c r="A11" s="234">
        <v>45232</v>
      </c>
      <c r="B11" s="233" t="str">
        <f t="shared" si="0"/>
        <v>qui</v>
      </c>
      <c r="C11" s="234">
        <v>45598</v>
      </c>
      <c r="D11" s="233" t="str">
        <f t="shared" si="1"/>
        <v>sáb</v>
      </c>
      <c r="E11" s="234">
        <v>45963</v>
      </c>
      <c r="F11" s="233" t="str">
        <f t="shared" si="2"/>
        <v>dom</v>
      </c>
      <c r="G11" s="234">
        <v>46307</v>
      </c>
      <c r="H11" s="233" t="str">
        <f t="shared" si="3"/>
        <v>seg</v>
      </c>
    </row>
    <row r="12" spans="1:12" x14ac:dyDescent="0.25">
      <c r="A12" s="234">
        <v>45245</v>
      </c>
      <c r="B12" s="233" t="str">
        <f t="shared" si="0"/>
        <v>qua</v>
      </c>
      <c r="C12" s="234">
        <v>45611</v>
      </c>
      <c r="D12" s="233" t="str">
        <f t="shared" si="1"/>
        <v>sex</v>
      </c>
      <c r="E12" s="234">
        <v>45976</v>
      </c>
      <c r="F12" s="233" t="str">
        <f t="shared" si="2"/>
        <v>sáb</v>
      </c>
      <c r="G12" s="234">
        <v>46328</v>
      </c>
      <c r="H12" s="233" t="str">
        <f t="shared" si="3"/>
        <v>seg</v>
      </c>
    </row>
    <row r="13" spans="1:12" x14ac:dyDescent="0.25">
      <c r="A13" s="234">
        <v>45250</v>
      </c>
      <c r="B13" s="233" t="str">
        <f t="shared" si="0"/>
        <v>seg</v>
      </c>
      <c r="C13" s="234">
        <v>45616</v>
      </c>
      <c r="D13" s="233" t="str">
        <f t="shared" si="1"/>
        <v>qua</v>
      </c>
      <c r="E13" s="234">
        <v>45981</v>
      </c>
      <c r="F13" s="233" t="str">
        <f t="shared" si="2"/>
        <v>qui</v>
      </c>
      <c r="G13" s="234">
        <v>46341</v>
      </c>
      <c r="H13" s="233" t="str">
        <f t="shared" si="3"/>
        <v>dom</v>
      </c>
    </row>
    <row r="14" spans="1:12" x14ac:dyDescent="0.25">
      <c r="A14" s="234">
        <v>45268</v>
      </c>
      <c r="B14" s="233" t="str">
        <f t="shared" si="0"/>
        <v>sex</v>
      </c>
      <c r="C14" s="234">
        <v>45634</v>
      </c>
      <c r="D14" s="233" t="str">
        <f t="shared" si="1"/>
        <v>dom</v>
      </c>
      <c r="E14" s="234">
        <v>45999</v>
      </c>
      <c r="F14" s="233" t="str">
        <f t="shared" si="2"/>
        <v>seg</v>
      </c>
      <c r="G14" s="234">
        <v>46346</v>
      </c>
      <c r="H14" s="233" t="str">
        <f t="shared" si="3"/>
        <v>sex</v>
      </c>
    </row>
    <row r="15" spans="1:12" x14ac:dyDescent="0.25">
      <c r="A15" s="234">
        <v>45285</v>
      </c>
      <c r="B15" s="233" t="str">
        <f t="shared" si="0"/>
        <v>seg</v>
      </c>
      <c r="C15" s="234">
        <v>45651</v>
      </c>
      <c r="D15" s="233" t="str">
        <f t="shared" si="1"/>
        <v>qua</v>
      </c>
      <c r="E15" s="234">
        <v>46016</v>
      </c>
      <c r="F15" s="233" t="str">
        <f t="shared" si="2"/>
        <v>qui</v>
      </c>
      <c r="G15" s="241">
        <v>46364</v>
      </c>
      <c r="H15" s="236" t="str">
        <f t="shared" si="3"/>
        <v>ter</v>
      </c>
    </row>
    <row r="16" spans="1:12" x14ac:dyDescent="0.25">
      <c r="G16" s="234">
        <v>46381</v>
      </c>
      <c r="H16" s="233" t="str">
        <f t="shared" si="3"/>
        <v>sex</v>
      </c>
    </row>
    <row r="19" spans="1:8" ht="23.25" x14ac:dyDescent="0.35">
      <c r="A19" s="289" t="s">
        <v>239</v>
      </c>
      <c r="B19" s="289"/>
      <c r="C19" s="289"/>
      <c r="D19" s="289"/>
      <c r="E19" s="289"/>
      <c r="F19" s="289"/>
      <c r="G19" s="289"/>
      <c r="H19" s="289"/>
    </row>
    <row r="20" spans="1:8" x14ac:dyDescent="0.25">
      <c r="A20" s="290" t="s">
        <v>240</v>
      </c>
      <c r="B20" s="290"/>
      <c r="C20" s="290"/>
      <c r="D20" s="290"/>
      <c r="E20" s="290"/>
      <c r="F20" s="290"/>
      <c r="G20" s="290"/>
      <c r="H20" s="290"/>
    </row>
    <row r="21" spans="1:8" x14ac:dyDescent="0.25">
      <c r="A21" s="233" t="s">
        <v>235</v>
      </c>
      <c r="B21" s="291" t="s">
        <v>241</v>
      </c>
      <c r="C21" s="291"/>
      <c r="D21" s="291"/>
      <c r="E21" s="291"/>
      <c r="F21" s="291"/>
      <c r="G21" s="291"/>
      <c r="H21" s="291"/>
    </row>
    <row r="22" spans="1:8" x14ac:dyDescent="0.25">
      <c r="A22" s="233" t="s">
        <v>236</v>
      </c>
      <c r="B22" s="291" t="s">
        <v>242</v>
      </c>
      <c r="C22" s="291"/>
      <c r="D22" s="291"/>
      <c r="E22" s="291"/>
      <c r="F22" s="291"/>
      <c r="G22" s="291"/>
      <c r="H22" s="291"/>
    </row>
    <row r="23" spans="1:8" x14ac:dyDescent="0.25">
      <c r="A23" s="233" t="s">
        <v>237</v>
      </c>
      <c r="B23" s="291" t="s">
        <v>242</v>
      </c>
      <c r="C23" s="291"/>
      <c r="D23" s="291"/>
      <c r="E23" s="291"/>
      <c r="F23" s="291"/>
      <c r="G23" s="291"/>
      <c r="H23" s="291"/>
    </row>
    <row r="24" spans="1:8" x14ac:dyDescent="0.25">
      <c r="A24" s="233" t="s">
        <v>243</v>
      </c>
      <c r="B24" s="291" t="s">
        <v>244</v>
      </c>
      <c r="C24" s="291"/>
      <c r="D24" s="291"/>
      <c r="E24" s="291"/>
      <c r="F24" s="291"/>
      <c r="G24" s="291"/>
      <c r="H24" s="291"/>
    </row>
    <row r="27" spans="1:8" x14ac:dyDescent="0.25">
      <c r="A27" s="242"/>
    </row>
    <row r="28" spans="1:8" ht="23.25" x14ac:dyDescent="0.35">
      <c r="A28" s="243" t="s">
        <v>245</v>
      </c>
    </row>
    <row r="235" spans="1:1" ht="23.25" x14ac:dyDescent="0.35">
      <c r="A235" s="243" t="s">
        <v>246</v>
      </c>
    </row>
    <row r="236" spans="1:1" x14ac:dyDescent="0.25">
      <c r="A236" s="244" t="s">
        <v>247</v>
      </c>
    </row>
    <row r="277" spans="1:1" ht="23.25" x14ac:dyDescent="0.35">
      <c r="A277" s="245" t="s">
        <v>248</v>
      </c>
    </row>
    <row r="279" spans="1:1" x14ac:dyDescent="0.25">
      <c r="A279" s="244" t="s">
        <v>249</v>
      </c>
    </row>
    <row r="303" spans="1:1" ht="23.25" x14ac:dyDescent="0.35">
      <c r="A303" s="243" t="s">
        <v>250</v>
      </c>
    </row>
    <row r="304" spans="1:1" x14ac:dyDescent="0.25">
      <c r="A304" t="s">
        <v>251</v>
      </c>
    </row>
    <row r="332" spans="1:2" ht="23.25" x14ac:dyDescent="0.35">
      <c r="A332" s="243" t="s">
        <v>252</v>
      </c>
    </row>
    <row r="333" spans="1:2" x14ac:dyDescent="0.25">
      <c r="A333" t="s">
        <v>253</v>
      </c>
      <c r="B333" t="s">
        <v>254</v>
      </c>
    </row>
    <row r="334" spans="1:2" x14ac:dyDescent="0.25">
      <c r="A334" t="s">
        <v>255</v>
      </c>
      <c r="B334" t="s">
        <v>256</v>
      </c>
    </row>
  </sheetData>
  <mergeCells count="11">
    <mergeCell ref="B24:H24"/>
    <mergeCell ref="A19:H19"/>
    <mergeCell ref="A20:H20"/>
    <mergeCell ref="B21:H21"/>
    <mergeCell ref="B22:H22"/>
    <mergeCell ref="B23:H23"/>
    <mergeCell ref="A1:L1"/>
    <mergeCell ref="A2:B2"/>
    <mergeCell ref="C2:D2"/>
    <mergeCell ref="E2:F2"/>
    <mergeCell ref="G2:H2"/>
  </mergeCells>
  <hyperlinks>
    <hyperlink ref="A236" r:id="rId1" xr:uid="{00000000-0004-0000-1100-000000000000}"/>
    <hyperlink ref="A279" r:id="rId2" display="https://www.gov.br/previdencia/pt-br/assuntos/previdencia-social/arquivos/AEAT-2024/subsecao_a_acidentes_do_trabalho/capitulo-79-sao-paulo/79-2-indicadores-de-acidentes-do-trabalho-segundo-a-classificacao-nacional-de-atividades-economicas-cnae-dos-estabelecimentos-localizados-no-estado-de-sao-paulo-2019" xr:uid="{00000000-0004-0000-1100-000001000000}"/>
  </hyperlinks>
  <pageMargins left="0.7" right="0.7" top="0.75" bottom="0.75" header="0.511811023622047" footer="0.511811023622047"/>
  <pageSetup paperSize="9" orientation="portrait" horizontalDpi="300" verticalDpi="300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C4BECEDE3182478FB52942F095884F" ma:contentTypeVersion="13" ma:contentTypeDescription="Crie um novo documento." ma:contentTypeScope="" ma:versionID="71aaf542d6af048875f16bf31d75ef02">
  <xsd:schema xmlns:xsd="http://www.w3.org/2001/XMLSchema" xmlns:xs="http://www.w3.org/2001/XMLSchema" xmlns:p="http://schemas.microsoft.com/office/2006/metadata/properties" xmlns:ns2="eac36adf-cbdd-4edb-854a-8c4dbdabfeb1" xmlns:ns3="b19c4fbd-0a77-4c8e-a637-a3610bb2d5af" targetNamespace="http://schemas.microsoft.com/office/2006/metadata/properties" ma:root="true" ma:fieldsID="5be7934e80c89c088e4fcac5599d68f8" ns2:_="" ns3:_="">
    <xsd:import namespace="eac36adf-cbdd-4edb-854a-8c4dbdabfeb1"/>
    <xsd:import namespace="b19c4fbd-0a77-4c8e-a637-a3610bb2d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c36adf-cbdd-4edb-854a-8c4dbdabfe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f25e750-40a2-4cb5-b154-0d87b8bc9c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9c4fbd-0a77-4c8e-a637-a3610bb2d5a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4fa40d-805a-4cbc-a72d-d05d93622746}" ma:internalName="TaxCatchAll" ma:showField="CatchAllData" ma:web="b19c4fbd-0a77-4c8e-a637-a3610bb2d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19c4fbd-0a77-4c8e-a637-a3610bb2d5af" xsi:nil="true"/>
    <lcf76f155ced4ddcb4097134ff3c332f xmlns="eac36adf-cbdd-4edb-854a-8c4dbdabfeb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ADA50C-B886-48F6-B845-1C8B9F5BAD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c36adf-cbdd-4edb-854a-8c4dbdabfeb1"/>
    <ds:schemaRef ds:uri="b19c4fbd-0a77-4c8e-a637-a3610bb2d5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6120A1-097F-40B7-9AA5-FBC8BC741651}">
  <ds:schemaRefs>
    <ds:schemaRef ds:uri="http://schemas.microsoft.com/office/2006/metadata/properties"/>
    <ds:schemaRef ds:uri="http://schemas.microsoft.com/office/infopath/2007/PartnerControls"/>
    <ds:schemaRef ds:uri="b19c4fbd-0a77-4c8e-a637-a3610bb2d5af"/>
    <ds:schemaRef ds:uri="eac36adf-cbdd-4edb-854a-8c4dbdabfeb1"/>
  </ds:schemaRefs>
</ds:datastoreItem>
</file>

<file path=customXml/itemProps3.xml><?xml version="1.0" encoding="utf-8"?>
<ds:datastoreItem xmlns:ds="http://schemas.openxmlformats.org/officeDocument/2006/customXml" ds:itemID="{12105DC1-C378-4E43-8720-24E3CC8F2E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18</vt:i4>
      </vt:variant>
      <vt:variant>
        <vt:lpstr>Intervalos Nomeados</vt:lpstr>
      </vt:variant>
      <vt:variant>
        <vt:i4>32</vt:i4>
      </vt:variant>
    </vt:vector>
  </HeadingPairs>
  <TitlesOfParts>
    <vt:vector size="50" baseType="lpstr">
      <vt:lpstr>Resumo</vt:lpstr>
      <vt:lpstr>Custos detalhados</vt:lpstr>
      <vt:lpstr>Zerada</vt:lpstr>
      <vt:lpstr>Ag. Hig. 1</vt:lpstr>
      <vt:lpstr>Ag. Hig. 2</vt:lpstr>
      <vt:lpstr>Ag. Hig. 3</vt:lpstr>
      <vt:lpstr>Ag. Hig. 4</vt:lpstr>
      <vt:lpstr>Copeira</vt:lpstr>
      <vt:lpstr>Limpador de vidro</vt:lpstr>
      <vt:lpstr>Porteiro 1</vt:lpstr>
      <vt:lpstr>Porteiro 2</vt:lpstr>
      <vt:lpstr>Porteiro 3</vt:lpstr>
      <vt:lpstr>Recepcionista</vt:lpstr>
      <vt:lpstr>Aux. Serv. Gerais</vt:lpstr>
      <vt:lpstr>Zelador</vt:lpstr>
      <vt:lpstr>Encarregado 1</vt:lpstr>
      <vt:lpstr>Encarregado 2</vt:lpstr>
      <vt:lpstr>Considerações</vt:lpstr>
      <vt:lpstr>'Ag. Hig. 1'!Area_de_impressao</vt:lpstr>
      <vt:lpstr>'Ag. Hig. 2'!Area_de_impressao</vt:lpstr>
      <vt:lpstr>'Ag. Hig. 3'!Area_de_impressao</vt:lpstr>
      <vt:lpstr>'Ag. Hig. 4'!Area_de_impressao</vt:lpstr>
      <vt:lpstr>'Aux. Serv. Gerais'!Area_de_impressao</vt:lpstr>
      <vt:lpstr>Copeira!Area_de_impressao</vt:lpstr>
      <vt:lpstr>'Custos detalhados'!Area_de_impressao</vt:lpstr>
      <vt:lpstr>'Encarregado 1'!Area_de_impressao</vt:lpstr>
      <vt:lpstr>'Encarregado 2'!Area_de_impressao</vt:lpstr>
      <vt:lpstr>'Limpador de vidro'!Area_de_impressao</vt:lpstr>
      <vt:lpstr>'Porteiro 1'!Area_de_impressao</vt:lpstr>
      <vt:lpstr>'Porteiro 2'!Area_de_impressao</vt:lpstr>
      <vt:lpstr>'Porteiro 3'!Area_de_impressao</vt:lpstr>
      <vt:lpstr>Recepcionista!Area_de_impressao</vt:lpstr>
      <vt:lpstr>Zelador!Area_de_impressao</vt:lpstr>
      <vt:lpstr>Zerada!Area_de_impressao</vt:lpstr>
      <vt:lpstr>'Ag. Hig. 1'!Titulos_de_impressao</vt:lpstr>
      <vt:lpstr>'Ag. Hig. 2'!Titulos_de_impressao</vt:lpstr>
      <vt:lpstr>'Ag. Hig. 3'!Titulos_de_impressao</vt:lpstr>
      <vt:lpstr>'Ag. Hig. 4'!Titulos_de_impressao</vt:lpstr>
      <vt:lpstr>'Aux. Serv. Gerais'!Titulos_de_impressao</vt:lpstr>
      <vt:lpstr>Copeira!Titulos_de_impressao</vt:lpstr>
      <vt:lpstr>'Custos detalhados'!Titulos_de_impressao</vt:lpstr>
      <vt:lpstr>'Encarregado 1'!Titulos_de_impressao</vt:lpstr>
      <vt:lpstr>'Encarregado 2'!Titulos_de_impressao</vt:lpstr>
      <vt:lpstr>'Limpador de vidro'!Titulos_de_impressao</vt:lpstr>
      <vt:lpstr>'Porteiro 1'!Titulos_de_impressao</vt:lpstr>
      <vt:lpstr>'Porteiro 2'!Titulos_de_impressao</vt:lpstr>
      <vt:lpstr>'Porteiro 3'!Titulos_de_impressao</vt:lpstr>
      <vt:lpstr>Recepcionista!Titulos_de_impressao</vt:lpstr>
      <vt:lpstr>Zelador!Titulos_de_impressao</vt:lpstr>
      <vt:lpstr>Zerada!Titulos_de_impressao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dc:description/>
  <cp:lastModifiedBy>Raphael Bernardes Peixoto dos Santos</cp:lastModifiedBy>
  <cp:revision>1</cp:revision>
  <dcterms:created xsi:type="dcterms:W3CDTF">2019-02-20T19:07:09Z</dcterms:created>
  <dcterms:modified xsi:type="dcterms:W3CDTF">2026-09-08T18:25:38Z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0x01010014C4BECEDE3182478FB52942F095884F</vt:lpwstr>
  </property>
  <property fmtid="{D5CDD505-2E9C-101B-9397-08002B2CF9AE}" pid="3" name="MediaServiceImageTags">
    <vt:lpwstr/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2026-09-08T18:25:38Z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f1b504a3-c707-4c28-9bbf-d4e119440687</vt:lpwstr>
  </property>
  <property fmtid="{D5CDD505-2E9C-101B-9397-08002B2CF9AE}" pid="9" name="MSIP_Label_defa4170-0d19-0005-0004-bc88714345d2_ActionId">
    <vt:lpwstr>aeace804-5e8c-4830-bb02-fdd3451a4498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</Properties>
</file>